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C:\Users\sandr\OneDrive\Documentos\SDS\EVIDENCIAS\DICIEMBRE\4. Obligacion\"/>
    </mc:Choice>
  </mc:AlternateContent>
  <xr:revisionPtr revIDLastSave="16" documentId="13_ncr:1_{FB360DCC-8CF8-4287-ADA0-2395BAB22A64}" xr6:coauthVersionLast="47" xr6:coauthVersionMax="47" xr10:uidLastSave="{AFA95441-766F-493F-AD3F-618308A98550}"/>
  <bookViews>
    <workbookView xWindow="-108" yWindow="-108" windowWidth="23256" windowHeight="12456" xr2:uid="{00000000-000D-0000-FFFF-FFFF00000000}"/>
  </bookViews>
  <sheets>
    <sheet name="SEMANA 156" sheetId="29" r:id="rId1"/>
    <sheet name="SEMANA 155" sheetId="28" r:id="rId2"/>
    <sheet name="SEMANA 154" sheetId="27" r:id="rId3"/>
    <sheet name="SEMANA 153" sheetId="26" r:id="rId4"/>
    <sheet name="SEMANA 152" sheetId="25" r:id="rId5"/>
    <sheet name="SEMANA 151" sheetId="24" r:id="rId6"/>
    <sheet name="SEMANA 150" sheetId="23" r:id="rId7"/>
    <sheet name="SEMANA 149" sheetId="22" r:id="rId8"/>
    <sheet name="SEMANA 148" sheetId="21" r:id="rId9"/>
    <sheet name="SEMANA  147" sheetId="19" r:id="rId10"/>
    <sheet name="SEMANA 146" sheetId="18" r:id="rId11"/>
    <sheet name="SEMANA 145" sheetId="17" r:id="rId12"/>
    <sheet name="SEMANA 144" sheetId="15" r:id="rId13"/>
    <sheet name="SEMANA 143" sheetId="13" r:id="rId14"/>
    <sheet name="SEMANA 142" sheetId="12" r:id="rId15"/>
    <sheet name="SEMANA 141" sheetId="14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7" roundtripDataChecksum="Z1VGYZVnHZqUeC2AIuB8jClw8imZojhGiJY7j7YouN8="/>
    </ext>
  </extLst>
</workbook>
</file>

<file path=xl/calcChain.xml><?xml version="1.0" encoding="utf-8"?>
<calcChain xmlns="http://schemas.openxmlformats.org/spreadsheetml/2006/main">
  <c r="J108" i="29" l="1"/>
  <c r="J107" i="29"/>
  <c r="I109" i="29"/>
  <c r="H109" i="29"/>
  <c r="F109" i="29"/>
  <c r="K81" i="29"/>
  <c r="E109" i="29"/>
  <c r="D109" i="29"/>
  <c r="C109" i="29"/>
  <c r="B109" i="29"/>
  <c r="I103" i="29"/>
  <c r="H103" i="29"/>
  <c r="G103" i="29"/>
  <c r="F103" i="29"/>
  <c r="E103" i="29"/>
  <c r="D103" i="29"/>
  <c r="C103" i="29"/>
  <c r="B103" i="29"/>
  <c r="J102" i="29"/>
  <c r="J101" i="29"/>
  <c r="J100" i="29"/>
  <c r="J99" i="29"/>
  <c r="J98" i="29"/>
  <c r="J97" i="29"/>
  <c r="K92" i="29"/>
  <c r="H91" i="29"/>
  <c r="E87" i="29"/>
  <c r="H80" i="29"/>
  <c r="B77" i="29"/>
  <c r="E76" i="29"/>
  <c r="K69" i="29"/>
  <c r="H68" i="29"/>
  <c r="B65" i="29"/>
  <c r="E64" i="29"/>
  <c r="K57" i="29"/>
  <c r="H56" i="29"/>
  <c r="B53" i="29"/>
  <c r="E52" i="29"/>
  <c r="K43" i="29"/>
  <c r="H42" i="29"/>
  <c r="B39" i="29"/>
  <c r="E38" i="29"/>
  <c r="K30" i="29"/>
  <c r="H29" i="29"/>
  <c r="B26" i="29"/>
  <c r="E25" i="29"/>
  <c r="K18" i="29"/>
  <c r="H17" i="29"/>
  <c r="B14" i="29"/>
  <c r="E13" i="29"/>
  <c r="J97" i="28" l="1"/>
  <c r="J98" i="28"/>
  <c r="J99" i="28"/>
  <c r="J100" i="28"/>
  <c r="J101" i="28"/>
  <c r="J96" i="28"/>
  <c r="I102" i="28"/>
  <c r="H102" i="28"/>
  <c r="G102" i="28"/>
  <c r="F102" i="28"/>
  <c r="E102" i="28"/>
  <c r="D102" i="28"/>
  <c r="C102" i="28"/>
  <c r="B102" i="28"/>
  <c r="K91" i="28"/>
  <c r="H90" i="28"/>
  <c r="E86" i="28"/>
  <c r="H79" i="28"/>
  <c r="B76" i="28"/>
  <c r="E75" i="28"/>
  <c r="K68" i="28"/>
  <c r="H67" i="28"/>
  <c r="B64" i="28"/>
  <c r="E63" i="28"/>
  <c r="K56" i="28"/>
  <c r="H55" i="28"/>
  <c r="B52" i="28"/>
  <c r="E51" i="28"/>
  <c r="K42" i="28"/>
  <c r="H41" i="28"/>
  <c r="B38" i="28"/>
  <c r="E37" i="28"/>
  <c r="K29" i="28"/>
  <c r="H28" i="28"/>
  <c r="B25" i="28"/>
  <c r="E24" i="28"/>
  <c r="K17" i="28"/>
  <c r="H16" i="28"/>
  <c r="B13" i="28"/>
  <c r="E12" i="28"/>
  <c r="J110" i="27"/>
  <c r="J109" i="27"/>
  <c r="J100" i="27"/>
  <c r="J101" i="27"/>
  <c r="J102" i="27"/>
  <c r="J103" i="27"/>
  <c r="J104" i="27"/>
  <c r="J99" i="27"/>
  <c r="I111" i="27"/>
  <c r="H111" i="27"/>
  <c r="G111" i="27"/>
  <c r="F111" i="27"/>
  <c r="E111" i="27"/>
  <c r="C111" i="27"/>
  <c r="B111" i="27"/>
  <c r="H105" i="27"/>
  <c r="B105" i="27"/>
  <c r="I105" i="27"/>
  <c r="G105" i="27"/>
  <c r="F105" i="27"/>
  <c r="E105" i="27"/>
  <c r="D105" i="27"/>
  <c r="C105" i="27"/>
  <c r="N49" i="27" l="1"/>
  <c r="N38" i="27"/>
  <c r="N31" i="27"/>
  <c r="K94" i="27"/>
  <c r="H93" i="27"/>
  <c r="E89" i="27"/>
  <c r="H82" i="27"/>
  <c r="B79" i="27"/>
  <c r="E78" i="27"/>
  <c r="K71" i="27"/>
  <c r="H70" i="27"/>
  <c r="B67" i="27"/>
  <c r="E66" i="27"/>
  <c r="K59" i="27"/>
  <c r="H58" i="27"/>
  <c r="B55" i="27"/>
  <c r="E54" i="27"/>
  <c r="K45" i="27"/>
  <c r="H44" i="27"/>
  <c r="B41" i="27"/>
  <c r="E40" i="27"/>
  <c r="K31" i="27"/>
  <c r="H30" i="27"/>
  <c r="B27" i="27"/>
  <c r="E26" i="27"/>
  <c r="N18" i="27"/>
  <c r="N11" i="27"/>
  <c r="Q18" i="27"/>
  <c r="Q11" i="27"/>
  <c r="K17" i="27"/>
  <c r="H16" i="27"/>
  <c r="B13" i="27"/>
  <c r="E12" i="27"/>
  <c r="K42" i="26" l="1"/>
  <c r="K16" i="26"/>
  <c r="I121" i="26"/>
  <c r="H121" i="26"/>
  <c r="G121" i="26"/>
  <c r="F121" i="26"/>
  <c r="E121" i="26"/>
  <c r="C121" i="26"/>
  <c r="B121" i="26"/>
  <c r="J120" i="26"/>
  <c r="J119" i="26"/>
  <c r="I116" i="26"/>
  <c r="H116" i="26"/>
  <c r="G116" i="26"/>
  <c r="F116" i="26"/>
  <c r="E116" i="26"/>
  <c r="D116" i="26"/>
  <c r="C116" i="26"/>
  <c r="B116" i="26"/>
  <c r="J115" i="26"/>
  <c r="J114" i="26"/>
  <c r="J113" i="26"/>
  <c r="J112" i="26"/>
  <c r="J111" i="26"/>
  <c r="J110" i="26"/>
  <c r="K105" i="26"/>
  <c r="H104" i="26"/>
  <c r="E100" i="26"/>
  <c r="K91" i="26"/>
  <c r="H90" i="26"/>
  <c r="B87" i="26"/>
  <c r="E86" i="26"/>
  <c r="K80" i="26"/>
  <c r="H79" i="26"/>
  <c r="B76" i="26"/>
  <c r="E75" i="26"/>
  <c r="K68" i="26"/>
  <c r="H67" i="26"/>
  <c r="B64" i="26"/>
  <c r="E63" i="26"/>
  <c r="K56" i="26"/>
  <c r="H55" i="26"/>
  <c r="B52" i="26"/>
  <c r="E51" i="26"/>
  <c r="H41" i="26"/>
  <c r="B38" i="26"/>
  <c r="E37" i="26"/>
  <c r="K29" i="26"/>
  <c r="H28" i="26"/>
  <c r="B25" i="26"/>
  <c r="E24" i="26"/>
  <c r="H15" i="26"/>
  <c r="B12" i="26"/>
  <c r="E11" i="26"/>
  <c r="B183" i="25"/>
  <c r="B172" i="25"/>
  <c r="B165" i="25"/>
  <c r="B152" i="25"/>
  <c r="E152" i="25"/>
  <c r="B141" i="25"/>
  <c r="E141" i="25"/>
  <c r="B134" i="25"/>
  <c r="E134" i="25"/>
  <c r="I122" i="25" l="1"/>
  <c r="H122" i="25"/>
  <c r="G122" i="25"/>
  <c r="F122" i="25"/>
  <c r="E122" i="25"/>
  <c r="C122" i="25"/>
  <c r="B122" i="25"/>
  <c r="J121" i="25"/>
  <c r="J120" i="25"/>
  <c r="I117" i="25"/>
  <c r="H117" i="25"/>
  <c r="G117" i="25"/>
  <c r="F117" i="25"/>
  <c r="E117" i="25"/>
  <c r="D117" i="25"/>
  <c r="C117" i="25"/>
  <c r="B117" i="25"/>
  <c r="J116" i="25"/>
  <c r="J115" i="25"/>
  <c r="J114" i="25"/>
  <c r="J113" i="25"/>
  <c r="J112" i="25"/>
  <c r="J111" i="25"/>
  <c r="K106" i="25"/>
  <c r="H105" i="25"/>
  <c r="E101" i="25"/>
  <c r="K92" i="25"/>
  <c r="H91" i="25"/>
  <c r="B88" i="25"/>
  <c r="E87" i="25"/>
  <c r="K81" i="25"/>
  <c r="H80" i="25"/>
  <c r="B77" i="25"/>
  <c r="E76" i="25"/>
  <c r="K69" i="25"/>
  <c r="H68" i="25"/>
  <c r="B65" i="25"/>
  <c r="E64" i="25"/>
  <c r="K57" i="25"/>
  <c r="H56" i="25"/>
  <c r="B53" i="25"/>
  <c r="E52" i="25"/>
  <c r="K43" i="25"/>
  <c r="H42" i="25"/>
  <c r="B39" i="25"/>
  <c r="E38" i="25"/>
  <c r="K30" i="25"/>
  <c r="H29" i="25"/>
  <c r="B26" i="25"/>
  <c r="E25" i="25"/>
  <c r="K17" i="25"/>
  <c r="H16" i="25"/>
  <c r="B13" i="25"/>
  <c r="E12" i="25"/>
  <c r="N245" i="24"/>
  <c r="N234" i="24"/>
  <c r="N227" i="24"/>
  <c r="B245" i="24"/>
  <c r="B234" i="24"/>
  <c r="B227" i="24"/>
  <c r="E234" i="24"/>
  <c r="E245" i="24"/>
  <c r="E227" i="24"/>
  <c r="J117" i="24"/>
  <c r="J116" i="24"/>
  <c r="I118" i="24"/>
  <c r="J108" i="24"/>
  <c r="J109" i="24"/>
  <c r="J110" i="24"/>
  <c r="J111" i="24"/>
  <c r="J112" i="24"/>
  <c r="J107" i="24"/>
  <c r="I113" i="24"/>
  <c r="G118" i="24"/>
  <c r="G113" i="24"/>
  <c r="F118" i="24"/>
  <c r="F113" i="24"/>
  <c r="H118" i="24"/>
  <c r="H113" i="24"/>
  <c r="E118" i="24"/>
  <c r="E113" i="24"/>
  <c r="D113" i="24"/>
  <c r="C118" i="24"/>
  <c r="C113" i="24"/>
  <c r="K42" i="24"/>
  <c r="H41" i="24"/>
  <c r="E37" i="24"/>
  <c r="B38" i="24"/>
  <c r="N150" i="24"/>
  <c r="N139" i="24"/>
  <c r="B118" i="24"/>
  <c r="B113" i="24"/>
  <c r="K17" i="24"/>
  <c r="H150" i="24"/>
  <c r="H142" i="24"/>
  <c r="H137" i="24"/>
  <c r="H130" i="24"/>
  <c r="K104" i="24"/>
  <c r="H103" i="24"/>
  <c r="B100" i="24"/>
  <c r="E99" i="24"/>
  <c r="K93" i="24"/>
  <c r="H92" i="24"/>
  <c r="B89" i="24"/>
  <c r="E88" i="24"/>
  <c r="K81" i="24"/>
  <c r="H80" i="24"/>
  <c r="B77" i="24"/>
  <c r="E76" i="24"/>
  <c r="K69" i="24"/>
  <c r="H68" i="24"/>
  <c r="B65" i="24"/>
  <c r="E64" i="24"/>
  <c r="K55" i="24"/>
  <c r="H54" i="24"/>
  <c r="B51" i="24"/>
  <c r="E50" i="24"/>
  <c r="K30" i="24"/>
  <c r="H29" i="24"/>
  <c r="E25" i="24"/>
  <c r="H16" i="24"/>
  <c r="B13" i="24"/>
  <c r="E12" i="24"/>
  <c r="I112" i="23" l="1"/>
  <c r="H112" i="23"/>
  <c r="G112" i="23"/>
  <c r="F112" i="23"/>
  <c r="E112" i="23"/>
  <c r="D112" i="23"/>
  <c r="C112" i="23"/>
  <c r="B112" i="23"/>
  <c r="J111" i="23"/>
  <c r="J110" i="23"/>
  <c r="I107" i="23"/>
  <c r="H107" i="23"/>
  <c r="G107" i="23"/>
  <c r="F107" i="23"/>
  <c r="E107" i="23"/>
  <c r="D107" i="23"/>
  <c r="C107" i="23"/>
  <c r="B107" i="23"/>
  <c r="J106" i="23"/>
  <c r="J105" i="23"/>
  <c r="J104" i="23"/>
  <c r="J103" i="23"/>
  <c r="J102" i="23"/>
  <c r="J101" i="23"/>
  <c r="K98" i="23"/>
  <c r="H97" i="23"/>
  <c r="B94" i="23"/>
  <c r="E93" i="23"/>
  <c r="K87" i="23"/>
  <c r="H86" i="23"/>
  <c r="B83" i="23"/>
  <c r="E82" i="23"/>
  <c r="K75" i="23"/>
  <c r="H74" i="23"/>
  <c r="B71" i="23"/>
  <c r="E70" i="23"/>
  <c r="K63" i="23"/>
  <c r="H62" i="23"/>
  <c r="B59" i="23"/>
  <c r="E58" i="23"/>
  <c r="K49" i="23"/>
  <c r="H48" i="23"/>
  <c r="B45" i="23"/>
  <c r="E44" i="23"/>
  <c r="K36" i="23"/>
  <c r="H35" i="23"/>
  <c r="B32" i="23"/>
  <c r="E31" i="23"/>
  <c r="K24" i="23"/>
  <c r="H23" i="23"/>
  <c r="E19" i="23"/>
  <c r="K11" i="23"/>
  <c r="H10" i="23"/>
  <c r="B7" i="23"/>
  <c r="E6" i="23"/>
  <c r="J111" i="22"/>
  <c r="J110" i="22"/>
  <c r="I112" i="22"/>
  <c r="H112" i="22"/>
  <c r="G112" i="22"/>
  <c r="F112" i="22"/>
  <c r="E112" i="22"/>
  <c r="D112" i="22"/>
  <c r="C112" i="22"/>
  <c r="B112" i="22"/>
  <c r="B107" i="22"/>
  <c r="J106" i="22"/>
  <c r="J105" i="22"/>
  <c r="J104" i="22"/>
  <c r="J103" i="22"/>
  <c r="J102" i="22"/>
  <c r="J101" i="22"/>
  <c r="I107" i="22"/>
  <c r="H107" i="22"/>
  <c r="G107" i="22"/>
  <c r="F107" i="22"/>
  <c r="E107" i="22"/>
  <c r="D107" i="22"/>
  <c r="C107" i="22"/>
  <c r="K98" i="22"/>
  <c r="H97" i="22"/>
  <c r="B94" i="22"/>
  <c r="E93" i="22"/>
  <c r="K87" i="22"/>
  <c r="H86" i="22"/>
  <c r="B83" i="22"/>
  <c r="E82" i="22"/>
  <c r="K75" i="22"/>
  <c r="H74" i="22"/>
  <c r="B71" i="22"/>
  <c r="E70" i="22"/>
  <c r="K63" i="22"/>
  <c r="H62" i="22"/>
  <c r="B59" i="22"/>
  <c r="E58" i="22"/>
  <c r="K49" i="22"/>
  <c r="H48" i="22"/>
  <c r="B45" i="22"/>
  <c r="E44" i="22"/>
  <c r="K36" i="22"/>
  <c r="H35" i="22"/>
  <c r="B32" i="22"/>
  <c r="E31" i="22"/>
  <c r="K24" i="22"/>
  <c r="H23" i="22"/>
  <c r="E19" i="22"/>
  <c r="K11" i="22"/>
  <c r="H10" i="22"/>
  <c r="B7" i="22"/>
  <c r="E6" i="22"/>
  <c r="B185" i="21"/>
  <c r="B174" i="21"/>
  <c r="B167" i="21"/>
  <c r="E185" i="21"/>
  <c r="E174" i="21"/>
  <c r="E167" i="21"/>
  <c r="B155" i="21" l="1"/>
  <c r="B144" i="21"/>
  <c r="B137" i="21"/>
  <c r="E155" i="21"/>
  <c r="E144" i="21"/>
  <c r="E137" i="21"/>
  <c r="K105" i="21"/>
  <c r="H104" i="21"/>
  <c r="B101" i="21"/>
  <c r="E100" i="21"/>
  <c r="K94" i="21"/>
  <c r="H93" i="21"/>
  <c r="B90" i="21"/>
  <c r="E89" i="21"/>
  <c r="K82" i="21"/>
  <c r="H81" i="21"/>
  <c r="B78" i="21"/>
  <c r="E77" i="21"/>
  <c r="K70" i="21"/>
  <c r="H69" i="21"/>
  <c r="B66" i="21"/>
  <c r="E65" i="21"/>
  <c r="K56" i="21"/>
  <c r="H55" i="21"/>
  <c r="B52" i="21"/>
  <c r="E51" i="21"/>
  <c r="K43" i="21"/>
  <c r="H42" i="21"/>
  <c r="B39" i="21"/>
  <c r="E38" i="21"/>
  <c r="K31" i="21"/>
  <c r="H30" i="21"/>
  <c r="E26" i="21"/>
  <c r="K18" i="21"/>
  <c r="H17" i="21"/>
  <c r="B14" i="21"/>
  <c r="E13" i="21"/>
  <c r="K99" i="19"/>
  <c r="H98" i="19"/>
  <c r="B95" i="19"/>
  <c r="E94" i="19"/>
  <c r="K88" i="19"/>
  <c r="H87" i="19"/>
  <c r="B84" i="19"/>
  <c r="E83" i="19"/>
  <c r="K76" i="19"/>
  <c r="H75" i="19"/>
  <c r="B72" i="19"/>
  <c r="E71" i="19"/>
  <c r="K64" i="19"/>
  <c r="H63" i="19"/>
  <c r="B60" i="19"/>
  <c r="E59" i="19"/>
  <c r="K50" i="19"/>
  <c r="H49" i="19"/>
  <c r="B46" i="19"/>
  <c r="E45" i="19"/>
  <c r="K37" i="19"/>
  <c r="H36" i="19"/>
  <c r="B33" i="19"/>
  <c r="E32" i="19"/>
  <c r="K25" i="19"/>
  <c r="H24" i="19"/>
  <c r="E20" i="19"/>
  <c r="K12" i="19"/>
  <c r="H11" i="19"/>
  <c r="B8" i="19"/>
  <c r="E7" i="19"/>
  <c r="E165" i="18"/>
  <c r="G178" i="18"/>
  <c r="D176" i="18"/>
  <c r="D177" i="18"/>
  <c r="D178" i="18"/>
  <c r="D179" i="18"/>
  <c r="D180" i="18"/>
  <c r="D181" i="18"/>
  <c r="D182" i="18"/>
  <c r="D183" i="18"/>
  <c r="D175" i="18"/>
  <c r="C184" i="18"/>
  <c r="L108" i="18"/>
  <c r="L109" i="18"/>
  <c r="L110" i="18"/>
  <c r="L111" i="18"/>
  <c r="L112" i="18"/>
  <c r="L107" i="18"/>
  <c r="J169" i="18"/>
  <c r="J170" i="18"/>
  <c r="J168" i="18"/>
  <c r="I171" i="18"/>
  <c r="H171" i="18"/>
  <c r="G171" i="18"/>
  <c r="F171" i="18"/>
  <c r="E171" i="18"/>
  <c r="D171" i="18"/>
  <c r="C171" i="18"/>
  <c r="B171" i="18"/>
  <c r="J159" i="18"/>
  <c r="J160" i="18"/>
  <c r="J161" i="18"/>
  <c r="J162" i="18"/>
  <c r="J163" i="18"/>
  <c r="J164" i="18"/>
  <c r="J158" i="18"/>
  <c r="I165" i="18"/>
  <c r="H165" i="18"/>
  <c r="G165" i="18"/>
  <c r="F165" i="18"/>
  <c r="D165" i="18"/>
  <c r="C165" i="18"/>
  <c r="B165" i="18"/>
  <c r="B153" i="18"/>
  <c r="B142" i="18"/>
  <c r="B135" i="18"/>
  <c r="E153" i="18"/>
  <c r="E135" i="18"/>
  <c r="E142" i="18"/>
  <c r="H101" i="18"/>
  <c r="E97" i="18"/>
  <c r="B98" i="18"/>
  <c r="H78" i="18"/>
  <c r="E74" i="18"/>
  <c r="B75" i="18"/>
  <c r="H66" i="18"/>
  <c r="E62" i="18"/>
  <c r="B63" i="18"/>
  <c r="H52" i="18"/>
  <c r="E48" i="18"/>
  <c r="B49" i="18"/>
  <c r="H39" i="18"/>
  <c r="E35" i="18"/>
  <c r="B36" i="18"/>
  <c r="K91" i="18"/>
  <c r="H90" i="18"/>
  <c r="B87" i="18"/>
  <c r="E86" i="18"/>
  <c r="K79" i="18"/>
  <c r="K67" i="18"/>
  <c r="K53" i="18"/>
  <c r="K40" i="18"/>
  <c r="K28" i="18"/>
  <c r="H27" i="18"/>
  <c r="B24" i="18"/>
  <c r="E23" i="18"/>
  <c r="H15" i="18"/>
  <c r="E11" i="18"/>
  <c r="B12" i="18"/>
  <c r="K16" i="18"/>
  <c r="R13" i="14" l="1"/>
  <c r="O11" i="14"/>
  <c r="L13" i="14"/>
  <c r="I11" i="14"/>
  <c r="F7" i="14"/>
  <c r="C49" i="14"/>
  <c r="C39" i="14"/>
  <c r="C31" i="14"/>
  <c r="C21" i="14"/>
  <c r="C13" i="14"/>
  <c r="C8" i="14"/>
  <c r="K75" i="17"/>
  <c r="H74" i="17"/>
  <c r="B71" i="17"/>
  <c r="E70" i="17"/>
  <c r="B60" i="17"/>
  <c r="B49" i="17"/>
  <c r="B42" i="17"/>
  <c r="E60" i="17"/>
  <c r="E49" i="17"/>
  <c r="E42" i="17"/>
  <c r="K30" i="17"/>
  <c r="H29" i="17"/>
  <c r="E25" i="17"/>
  <c r="B26" i="17"/>
  <c r="K17" i="17"/>
  <c r="H16" i="17"/>
  <c r="E12" i="17"/>
  <c r="B13" i="17"/>
  <c r="E138" i="15"/>
  <c r="E149" i="15"/>
  <c r="E131" i="15"/>
  <c r="B149" i="15"/>
  <c r="B138" i="15"/>
  <c r="B131" i="15"/>
  <c r="H106" i="15"/>
  <c r="E102" i="15"/>
  <c r="B103" i="15"/>
  <c r="K96" i="15"/>
  <c r="H95" i="15"/>
  <c r="E91" i="15"/>
  <c r="B92" i="15"/>
  <c r="K84" i="15"/>
  <c r="H83" i="15"/>
  <c r="E79" i="15"/>
  <c r="B80" i="15"/>
  <c r="K72" i="15"/>
  <c r="H71" i="15"/>
  <c r="E67" i="15"/>
  <c r="B68" i="15"/>
  <c r="K60" i="15"/>
  <c r="H59" i="15"/>
  <c r="E55" i="15"/>
  <c r="B56" i="15"/>
  <c r="B47" i="15"/>
  <c r="B36" i="15"/>
  <c r="B29" i="15"/>
  <c r="E47" i="15"/>
  <c r="E36" i="15"/>
  <c r="E29" i="15"/>
  <c r="K17" i="15"/>
  <c r="H16" i="15"/>
  <c r="E12" i="15"/>
  <c r="B13" i="15"/>
  <c r="G258" i="13"/>
  <c r="F258" i="13"/>
  <c r="E258" i="13"/>
  <c r="D258" i="13"/>
  <c r="C258" i="13"/>
  <c r="B258" i="13"/>
  <c r="H257" i="13"/>
  <c r="H256" i="13"/>
  <c r="H255" i="13"/>
  <c r="H254" i="13"/>
  <c r="H253" i="13"/>
  <c r="H252" i="13"/>
  <c r="H251" i="13"/>
  <c r="U44" i="13"/>
  <c r="U45" i="13"/>
  <c r="U46" i="13"/>
  <c r="U47" i="13"/>
  <c r="U48" i="13"/>
  <c r="U49" i="13"/>
  <c r="U43" i="13"/>
  <c r="T50" i="13"/>
  <c r="S50" i="13"/>
  <c r="R50" i="13"/>
  <c r="Q50" i="13"/>
  <c r="P50" i="13"/>
  <c r="O50" i="13"/>
  <c r="J180" i="13"/>
  <c r="I180" i="13"/>
  <c r="B219" i="13"/>
  <c r="B208" i="13"/>
  <c r="B201" i="13"/>
  <c r="E208" i="13"/>
  <c r="E219" i="13"/>
  <c r="E201" i="13"/>
  <c r="B131" i="13"/>
  <c r="B138" i="13"/>
  <c r="B149" i="13"/>
  <c r="E149" i="13"/>
  <c r="E131" i="13"/>
  <c r="E103" i="13"/>
  <c r="K108" i="13"/>
  <c r="H107" i="13"/>
  <c r="B104" i="13"/>
  <c r="H92" i="13"/>
  <c r="E88" i="13"/>
  <c r="K79" i="13"/>
  <c r="H78" i="13"/>
  <c r="E74" i="13"/>
  <c r="K65" i="13"/>
  <c r="H64" i="13"/>
  <c r="E60" i="13"/>
  <c r="B61" i="13"/>
  <c r="H50" i="13"/>
  <c r="E46" i="13"/>
  <c r="B47" i="13"/>
  <c r="K51" i="13"/>
  <c r="M18" i="13"/>
  <c r="M11" i="13"/>
  <c r="L18" i="13"/>
  <c r="L11" i="13"/>
  <c r="K11" i="13"/>
  <c r="K18" i="13"/>
  <c r="J29" i="13"/>
  <c r="J18" i="13"/>
  <c r="J11" i="13"/>
  <c r="U50" i="13" l="1"/>
  <c r="H258" i="13"/>
  <c r="G22" i="13"/>
  <c r="G23" i="13"/>
  <c r="G24" i="13"/>
  <c r="G25" i="13"/>
  <c r="G26" i="13"/>
  <c r="G27" i="13"/>
  <c r="G28" i="13"/>
  <c r="G21" i="13"/>
  <c r="G14" i="13"/>
  <c r="G15" i="13"/>
  <c r="G16" i="13"/>
  <c r="G17" i="13"/>
  <c r="G18" i="13"/>
  <c r="G13" i="13"/>
  <c r="G10" i="13"/>
  <c r="G9" i="13"/>
  <c r="G6" i="13"/>
  <c r="G5" i="13"/>
  <c r="G4" i="13"/>
  <c r="E29" i="13"/>
  <c r="E19" i="13"/>
  <c r="E11" i="13"/>
  <c r="E7" i="13"/>
  <c r="F19" i="13"/>
  <c r="D29" i="13"/>
  <c r="D19" i="13"/>
  <c r="D11" i="13"/>
  <c r="C29" i="13"/>
  <c r="C19" i="13"/>
  <c r="C11" i="13"/>
  <c r="C7" i="13"/>
  <c r="B29" i="13"/>
  <c r="B19" i="13"/>
  <c r="B11" i="13"/>
  <c r="B7" i="13"/>
  <c r="B95" i="12"/>
  <c r="F95" i="12"/>
  <c r="F88" i="12"/>
  <c r="F106" i="12"/>
  <c r="B106" i="12"/>
  <c r="B88" i="12"/>
  <c r="F185" i="12"/>
  <c r="F184" i="12"/>
  <c r="F183" i="12"/>
  <c r="F182" i="12"/>
  <c r="F181" i="12"/>
  <c r="F180" i="12"/>
  <c r="F179" i="12"/>
  <c r="D186" i="12"/>
  <c r="C186" i="12"/>
  <c r="E186" i="12"/>
  <c r="B186" i="12"/>
  <c r="K160" i="12"/>
  <c r="H159" i="12"/>
  <c r="E154" i="12"/>
  <c r="K146" i="12"/>
  <c r="H145" i="12"/>
  <c r="E141" i="12"/>
  <c r="B141" i="12"/>
  <c r="K30" i="12"/>
  <c r="H29" i="12"/>
  <c r="K17" i="12"/>
  <c r="H16" i="12"/>
  <c r="E12" i="12"/>
  <c r="B13" i="12"/>
</calcChain>
</file>

<file path=xl/sharedStrings.xml><?xml version="1.0" encoding="utf-8"?>
<sst xmlns="http://schemas.openxmlformats.org/spreadsheetml/2006/main" count="6376" uniqueCount="1067">
  <si>
    <t>UPI LA FLORIDA</t>
  </si>
  <si>
    <t>ALBERGUE SANTA MARTHA</t>
  </si>
  <si>
    <r>
      <t>FECHA</t>
    </r>
    <r>
      <rPr>
        <sz val="10"/>
        <color rgb="FF000000"/>
        <rFont val="Arial"/>
        <family val="2"/>
      </rPr>
      <t>  </t>
    </r>
  </si>
  <si>
    <r>
      <t>SERVICIOS OFERTADOS</t>
    </r>
    <r>
      <rPr>
        <sz val="10"/>
        <color rgb="FF000000"/>
        <rFont val="Arial"/>
        <family val="2"/>
      </rPr>
      <t>  </t>
    </r>
  </si>
  <si>
    <t>JORNADA DE SALUD ORAL</t>
  </si>
  <si>
    <t>MEDICINA GENERAL, VACUNACION</t>
  </si>
  <si>
    <t>GINECOLOGIA</t>
  </si>
  <si>
    <t>MEDICINA GENARAL Y VACUNACION</t>
  </si>
  <si>
    <t>FLORIDA</t>
  </si>
  <si>
    <r>
      <t>PUEBLO EMBERÁ</t>
    </r>
    <r>
      <rPr>
        <sz val="10"/>
        <color rgb="FF000000"/>
        <rFont val="Arial"/>
        <family val="2"/>
      </rPr>
      <t>  </t>
    </r>
  </si>
  <si>
    <t>CANTIDAD</t>
  </si>
  <si>
    <r>
      <t>SEXO</t>
    </r>
    <r>
      <rPr>
        <sz val="10"/>
        <color rgb="FF000000"/>
        <rFont val="Arial"/>
        <family val="2"/>
      </rPr>
      <t>  </t>
    </r>
  </si>
  <si>
    <r>
      <t>CANTIDAD</t>
    </r>
    <r>
      <rPr>
        <sz val="10"/>
        <color rgb="FF000000"/>
        <rFont val="Arial"/>
        <family val="2"/>
      </rPr>
      <t>  </t>
    </r>
  </si>
  <si>
    <r>
      <t>CURSO DE VIDA</t>
    </r>
    <r>
      <rPr>
        <sz val="10"/>
        <color rgb="FF000000"/>
        <rFont val="Arial"/>
        <family val="2"/>
      </rPr>
      <t>  </t>
    </r>
  </si>
  <si>
    <r>
      <t>PRIORIDAD </t>
    </r>
    <r>
      <rPr>
        <sz val="10"/>
        <color rgb="FF000000"/>
        <rFont val="Arial"/>
        <family val="2"/>
      </rPr>
      <t>  </t>
    </r>
  </si>
  <si>
    <r>
      <t>CANTIDAD</t>
    </r>
    <r>
      <rPr>
        <sz val="10"/>
        <color rgb="FF000000"/>
        <rFont val="Arial"/>
        <family val="2"/>
      </rPr>
      <t> </t>
    </r>
  </si>
  <si>
    <t>CHAMI   </t>
  </si>
  <si>
    <t>MUJER  </t>
  </si>
  <si>
    <t>PRIMERA INANCIA (0 A 5 AÑOS)  </t>
  </si>
  <si>
    <t>GESTANTE  </t>
  </si>
  <si>
    <t>KATIO   </t>
  </si>
  <si>
    <t>HOMBRE  </t>
  </si>
  <si>
    <t>INFANCIA (6 A 11 AÑOS)  </t>
  </si>
  <si>
    <t>MENOR DE 5 AÑOS  </t>
  </si>
  <si>
    <t>DOBIDA  </t>
  </si>
  <si>
    <t>INTERSEXUAL  </t>
  </si>
  <si>
    <t>ADOLESCENCIA (12 A 17 AÑOS)  </t>
  </si>
  <si>
    <t>DESNUTRICION AGUDA  </t>
  </si>
  <si>
    <t>SIN INFORMACIÓN  </t>
  </si>
  <si>
    <t>TOTAL  </t>
  </si>
  <si>
    <t>JUVENTUD (18 A 28 AÑOS)  </t>
  </si>
  <si>
    <t>CRONICOS </t>
  </si>
  <si>
    <t xml:space="preserve">TOTAL </t>
  </si>
  <si>
    <t>ADULTEZ (29 A 59 AÑOS)  </t>
  </si>
  <si>
    <t>DISCAPACIDAD  </t>
  </si>
  <si>
    <t>VEJEZ (MAYORES DE 60 AÑOS)  </t>
  </si>
  <si>
    <t>SIFILIS </t>
  </si>
  <si>
    <t>TB </t>
  </si>
  <si>
    <t>VIH  </t>
  </si>
  <si>
    <t>RIOJA</t>
  </si>
  <si>
    <t>TOTAL   </t>
  </si>
  <si>
    <t>TOTAL</t>
  </si>
  <si>
    <t>AMOR EFICAZ</t>
  </si>
  <si>
    <r>
      <t>PUEBLO EMBERÁ</t>
    </r>
    <r>
      <rPr>
        <sz val="10"/>
        <color rgb="FF000000"/>
        <rFont val="Arial"/>
        <family val="2"/>
      </rPr>
      <t> </t>
    </r>
  </si>
  <si>
    <r>
      <t>SEXO</t>
    </r>
    <r>
      <rPr>
        <sz val="10"/>
        <color rgb="FF000000"/>
        <rFont val="Arial"/>
        <family val="2"/>
      </rPr>
      <t> </t>
    </r>
  </si>
  <si>
    <r>
      <t>CURSO DE VIDA</t>
    </r>
    <r>
      <rPr>
        <sz val="10"/>
        <color rgb="FF000000"/>
        <rFont val="Arial"/>
        <family val="2"/>
      </rPr>
      <t> </t>
    </r>
  </si>
  <si>
    <r>
      <t>PRIORIDAD </t>
    </r>
    <r>
      <rPr>
        <sz val="10"/>
        <color rgb="FF000000"/>
        <rFont val="Arial"/>
        <family val="2"/>
      </rPr>
      <t> </t>
    </r>
  </si>
  <si>
    <t>CHAMI  </t>
  </si>
  <si>
    <t>MUJER </t>
  </si>
  <si>
    <t>PRIMERA INANCIA (0 A 5 AÑOS) </t>
  </si>
  <si>
    <t>GESTANTE </t>
  </si>
  <si>
    <t>KATIO  </t>
  </si>
  <si>
    <t>HOMBRE </t>
  </si>
  <si>
    <t>INFANCIA (6 A 11 AÑOS) </t>
  </si>
  <si>
    <t>MENOR DE 5 AÑOS </t>
  </si>
  <si>
    <t>DOBIDA </t>
  </si>
  <si>
    <t>INTERSEXUAL </t>
  </si>
  <si>
    <t>ADOLESCENCIA (12 A 17 AÑOS) </t>
  </si>
  <si>
    <t>DESNUTRICION AGUDA </t>
  </si>
  <si>
    <t>SIN INFORMACIÓN </t>
  </si>
  <si>
    <t>JUVENTUD (18 A 28 AÑOS) </t>
  </si>
  <si>
    <t>CRONICOS</t>
  </si>
  <si>
    <t>ADULTEZ (29 A 59 AÑOS) </t>
  </si>
  <si>
    <t>DISCAPACIDAD </t>
  </si>
  <si>
    <t>VEJEZ (MAYORES DE 60 AÑOS) </t>
  </si>
  <si>
    <t>SIFILIS</t>
  </si>
  <si>
    <t>TB</t>
  </si>
  <si>
    <t>VIH </t>
  </si>
  <si>
    <t>TOTAL </t>
  </si>
  <si>
    <t>TOTAL GENERAL  </t>
  </si>
  <si>
    <t>ALBERGUE HOGRA MARIANA</t>
  </si>
  <si>
    <t>HOGAR OCOBOS</t>
  </si>
  <si>
    <t>TOTAL  </t>
  </si>
  <si>
    <t>PAGADIARIOS</t>
  </si>
  <si>
    <t>UPI FLORIDA</t>
  </si>
  <si>
    <t>UPI RIOJA</t>
  </si>
  <si>
    <t>ALBERGUE OCOBOS</t>
  </si>
  <si>
    <t>ALBERGUE LA LUPITA</t>
  </si>
  <si>
    <t>ALBERGUE LA MARIANA</t>
  </si>
  <si>
    <t>UPI LA RIOJA</t>
  </si>
  <si>
    <t>ALBERGUE EL BUEN SAMARITANO</t>
  </si>
  <si>
    <r>
      <t>RESOLUTIVIDAD</t>
    </r>
    <r>
      <rPr>
        <sz val="10"/>
        <color rgb="FF000000"/>
        <rFont val="Arial"/>
        <family val="2"/>
      </rPr>
      <t>         </t>
    </r>
  </si>
  <si>
    <r>
      <t>RESOLUTIVIDAD</t>
    </r>
    <r>
      <rPr>
        <sz val="10"/>
        <color rgb="FF000000"/>
        <rFont val="Arial"/>
        <family val="2"/>
      </rPr>
      <t>        </t>
    </r>
  </si>
  <si>
    <t>MEDICAMENTOS         </t>
  </si>
  <si>
    <t>MEDICAMENTOS        </t>
  </si>
  <si>
    <t>LABORATORIO         </t>
  </si>
  <si>
    <t>LABORATORIO        </t>
  </si>
  <si>
    <t>MEDICINA GENERAL        </t>
  </si>
  <si>
    <t>MEDICINA GENERAL       </t>
  </si>
  <si>
    <t>ESPECIALISTA         </t>
  </si>
  <si>
    <t>ESPECIALISTA        </t>
  </si>
  <si>
    <t>VACUNACIÓN         </t>
  </si>
  <si>
    <t>VACUNACIÓN        </t>
  </si>
  <si>
    <t>AFILIACIÓN POR OFICIO         </t>
  </si>
  <si>
    <t>AFILIACIÓN POR OFICIO        </t>
  </si>
  <si>
    <t>NOTIFICACIÓN EVENTO SALUD PÚBLICA         </t>
  </si>
  <si>
    <t>NOTIFICACIÓN EVENTO SALUD PÚBLICA        </t>
  </si>
  <si>
    <t>SE NOTIFICA RIA         </t>
  </si>
  <si>
    <t>SE NOTIFICA RIA        </t>
  </si>
  <si>
    <r>
      <t>TOTAL ATENCIONES</t>
    </r>
    <r>
      <rPr>
        <sz val="10"/>
        <color rgb="FF000000"/>
        <rFont val="Arial"/>
        <family val="2"/>
      </rPr>
      <t>        </t>
    </r>
  </si>
  <si>
    <r>
      <t>TOTAL ATENCIONES</t>
    </r>
    <r>
      <rPr>
        <sz val="10"/>
        <color rgb="FF000000"/>
        <rFont val="Arial"/>
        <family val="2"/>
      </rPr>
      <t>       </t>
    </r>
  </si>
  <si>
    <r>
      <t>POBLACIÓN PRIORIZADA</t>
    </r>
    <r>
      <rPr>
        <sz val="10"/>
        <color rgb="FF000000"/>
        <rFont val="Arial"/>
        <family val="2"/>
      </rPr>
      <t>         </t>
    </r>
  </si>
  <si>
    <r>
      <t>POBLACIÓN PRIORIZADA</t>
    </r>
    <r>
      <rPr>
        <sz val="10"/>
        <color rgb="FF000000"/>
        <rFont val="Arial"/>
        <family val="2"/>
      </rPr>
      <t>        </t>
    </r>
  </si>
  <si>
    <t>GESTANTES         </t>
  </si>
  <si>
    <t>GESTANTES        </t>
  </si>
  <si>
    <t>CRÓNICOS         </t>
  </si>
  <si>
    <t>CRÓNICOS        </t>
  </si>
  <si>
    <t>MENORES DE 5 AÑOS         </t>
  </si>
  <si>
    <t>MENORES DE 5 AÑOS        </t>
  </si>
  <si>
    <t>POBLACIÓN GENERAL         </t>
  </si>
  <si>
    <t>POBLACIÓN GENERAL        </t>
  </si>
  <si>
    <t>DISCAPACIDAD         </t>
  </si>
  <si>
    <t>DISCAPACIDAD        </t>
  </si>
  <si>
    <r>
      <t>TOTAL POBLACION PRIORIZADA</t>
    </r>
    <r>
      <rPr>
        <sz val="10"/>
        <color rgb="FF000000"/>
        <rFont val="Arial"/>
        <family val="2"/>
      </rPr>
      <t>        </t>
    </r>
  </si>
  <si>
    <r>
      <t>TOTAL POBLACION PRIORIZADA</t>
    </r>
    <r>
      <rPr>
        <sz val="10"/>
        <color rgb="FF000000"/>
        <rFont val="Arial"/>
        <family val="2"/>
      </rPr>
      <t>       </t>
    </r>
  </si>
  <si>
    <r>
      <t>ASEGURAMIENTO</t>
    </r>
    <r>
      <rPr>
        <sz val="10"/>
        <color rgb="FF000000"/>
        <rFont val="Arial"/>
        <family val="2"/>
      </rPr>
      <t>         </t>
    </r>
  </si>
  <si>
    <r>
      <t>ASEGURAMIENTO</t>
    </r>
    <r>
      <rPr>
        <sz val="10"/>
        <color rgb="FF000000"/>
        <rFont val="Arial"/>
        <family val="2"/>
      </rPr>
      <t>        </t>
    </r>
  </si>
  <si>
    <t>CAPITAL SALUD SUBSIDIADO        </t>
  </si>
  <si>
    <t>OTRAS EAPB        </t>
  </si>
  <si>
    <r>
      <t>CURSO DE VIDA</t>
    </r>
    <r>
      <rPr>
        <sz val="10"/>
        <color rgb="FF000000"/>
        <rFont val="Arial"/>
        <family val="2"/>
      </rPr>
      <t>        </t>
    </r>
  </si>
  <si>
    <t>PRIMERA INANCIA (0 A 5 AÑOS)        </t>
  </si>
  <si>
    <t>INFANCIA (6 A 11 AÑOS)        </t>
  </si>
  <si>
    <t>ADOLESCENCIA (12 A 17 AÑOS)        </t>
  </si>
  <si>
    <t>JUVENTUD (18 A 28 AÑOS)        </t>
  </si>
  <si>
    <t>ADULTEZ (29 A 59 AÑOS)        </t>
  </si>
  <si>
    <t>VEJEZ (MAYORES DE 60 AÑOS)        </t>
  </si>
  <si>
    <r>
      <t>TOTAL ATENCIONES POR CURSO DE VIDA</t>
    </r>
    <r>
      <rPr>
        <sz val="10"/>
        <color rgb="FF000000"/>
        <rFont val="Arial"/>
        <family val="2"/>
      </rPr>
      <t>       </t>
    </r>
  </si>
  <si>
    <t>ACCIONES COLECTIVAS</t>
  </si>
  <si>
    <r>
      <t>NO.</t>
    </r>
    <r>
      <rPr>
        <sz val="10"/>
        <color rgb="FF000000"/>
        <rFont val="Arial"/>
        <family val="2"/>
      </rPr>
      <t> </t>
    </r>
  </si>
  <si>
    <r>
      <t>TIPO DE DOCUMENTO</t>
    </r>
    <r>
      <rPr>
        <sz val="10"/>
        <color rgb="FF000000"/>
        <rFont val="Arial"/>
        <family val="2"/>
      </rPr>
      <t> </t>
    </r>
  </si>
  <si>
    <r>
      <t>EDAD</t>
    </r>
    <r>
      <rPr>
        <sz val="10"/>
        <color rgb="FF000000"/>
        <rFont val="Arial"/>
        <family val="2"/>
      </rPr>
      <t> </t>
    </r>
  </si>
  <si>
    <r>
      <t>DIAGNOSTICO</t>
    </r>
    <r>
      <rPr>
        <sz val="10"/>
        <color rgb="FF000000"/>
        <rFont val="Arial"/>
        <family val="2"/>
      </rPr>
      <t> </t>
    </r>
  </si>
  <si>
    <r>
      <t>CENTRO DE ATENCION</t>
    </r>
    <r>
      <rPr>
        <sz val="10"/>
        <color rgb="FF000000"/>
        <rFont val="Arial"/>
        <family val="2"/>
      </rPr>
      <t> </t>
    </r>
  </si>
  <si>
    <r>
      <t>LUGAR DE PROCEDENCIA</t>
    </r>
    <r>
      <rPr>
        <sz val="10"/>
        <color rgb="FF000000"/>
        <rFont val="Arial"/>
        <family val="2"/>
      </rPr>
      <t> </t>
    </r>
  </si>
  <si>
    <t>1 </t>
  </si>
  <si>
    <t>CC </t>
  </si>
  <si>
    <t>26 AÑOS </t>
  </si>
  <si>
    <t>HERIDA PARTE SUPERIOR IZQUIERDA DEL ROSTRO. </t>
  </si>
  <si>
    <t>UHMES ENGATIVÁ </t>
  </si>
  <si>
    <t>UPI LA FLORIDA </t>
  </si>
  <si>
    <t>2 </t>
  </si>
  <si>
    <t>78 AÑOS </t>
  </si>
  <si>
    <t>DIFICULTAD RESPIRATORIA, DOLOR TORÁCICO Y GASTROENTERITIS </t>
  </si>
  <si>
    <t>3 </t>
  </si>
  <si>
    <t>MSI </t>
  </si>
  <si>
    <t>5 AÑOS </t>
  </si>
  <si>
    <t>HERIDA POR OBJETO CORTANTE EN MANO DERECHA </t>
  </si>
  <si>
    <t>4 </t>
  </si>
  <si>
    <t>TI </t>
  </si>
  <si>
    <t>18 AÑOS </t>
  </si>
  <si>
    <t>DOLOR ABDOMINAL - VIOLENCIA INTRAFAMILIAR </t>
  </si>
  <si>
    <t>5 </t>
  </si>
  <si>
    <t>34 AÑOS </t>
  </si>
  <si>
    <t>HEMORRAGIA VAGINAL </t>
  </si>
  <si>
    <t>AGENCIA NACIONAL DE TIERRAS </t>
  </si>
  <si>
    <t>6 </t>
  </si>
  <si>
    <t>16 AÑOS </t>
  </si>
  <si>
    <t>PICOS FEBRILES Y DOLOR GENERALIZADO </t>
  </si>
  <si>
    <t>7 </t>
  </si>
  <si>
    <t>23 AÑOS </t>
  </si>
  <si>
    <t>ESGUINCE PIE IZQUIERDO </t>
  </si>
  <si>
    <t>ALBERGUE BUEN SAMARITANO</t>
  </si>
  <si>
    <t>HOGAR LA LUPITA</t>
  </si>
  <si>
    <r>
      <t>PERSONAS </t>
    </r>
    <r>
      <rPr>
        <sz val="10"/>
        <color rgb="FF000000"/>
        <rFont val="Arial"/>
        <family val="2"/>
      </rPr>
      <t>  </t>
    </r>
  </si>
  <si>
    <t>SE OFERTARON LOS SERVICIOS DE MEDICINA GENERAL, VACUNACION </t>
  </si>
  <si>
    <t>SE OFERTARON LOS SERVICIOS DE MEDICINA GENERAL</t>
  </si>
  <si>
    <t>SE OFERTARON LOS SERVICIOS DE MEDICINA GENERAL, VACUNACION, SALUD ORAL, OPTOMETRIA Y ASEGURAMIENTO</t>
  </si>
  <si>
    <t>Nª</t>
  </si>
  <si>
    <t>TIPO DE DOCUMENTO </t>
  </si>
  <si>
    <t>EDAD </t>
  </si>
  <si>
    <t>DIAGNOSTICO </t>
  </si>
  <si>
    <t>CENTRO DE ATENCION </t>
  </si>
  <si>
    <t>LUGAR DE PROCEDENCIA </t>
  </si>
  <si>
    <t>RC </t>
  </si>
  <si>
    <t>2 AÑOS </t>
  </si>
  <si>
    <t>FIEBRE NO CUANTIFICADA </t>
  </si>
  <si>
    <t>UPI FLORIDA </t>
  </si>
  <si>
    <t>31 AÑOS </t>
  </si>
  <si>
    <t>HERIDA EN ROSTRO FRONTAL DERECHA A CAUSA DE ACCIDENTE POR CAÍDA DE BICICLETA </t>
  </si>
  <si>
    <t>19 AÑOS </t>
  </si>
  <si>
    <t>PROCESO IVE </t>
  </si>
  <si>
    <t>UHMES SUBA </t>
  </si>
  <si>
    <t xml:space="preserve">ALBERGUE EL BUEN SAMARITANO </t>
  </si>
  <si>
    <t> 12/11/2024 </t>
  </si>
  <si>
    <t>JORNADAS</t>
  </si>
  <si>
    <t>JORNADA DE SALUD BUEN SAMARITANO
12 DE NOVIEMBRE 2024</t>
  </si>
  <si>
    <t>JORNADA DE SALUD LA LUPITA
12 DE NOVIEMBRE 2024</t>
  </si>
  <si>
    <t>LA FLORIDA</t>
  </si>
  <si>
    <r>
      <t>RESOLUTIVIDAD</t>
    </r>
    <r>
      <rPr>
        <sz val="10"/>
        <color rgb="FF000000"/>
        <rFont val="Arial"/>
        <family val="2"/>
      </rPr>
      <t>       </t>
    </r>
  </si>
  <si>
    <t>CONGLOMERADO</t>
  </si>
  <si>
    <t>RESOLUTIVO</t>
  </si>
  <si>
    <t>MEDICAMENTOS</t>
  </si>
  <si>
    <t>MEDICAMENTOS       </t>
  </si>
  <si>
    <t>LABORATORIO</t>
  </si>
  <si>
    <t>LABORATORIO       </t>
  </si>
  <si>
    <t>MEDICINA GENERAL</t>
  </si>
  <si>
    <t>MEDICINA GENERAL      </t>
  </si>
  <si>
    <t>AFILIACION POR OFICIO</t>
  </si>
  <si>
    <t>ESPECIALISTA       </t>
  </si>
  <si>
    <t>ESPECIALISTA</t>
  </si>
  <si>
    <t>NOTIFICACION EVENTO SALUD PUBLICA</t>
  </si>
  <si>
    <t>VACUNACIÓN       </t>
  </si>
  <si>
    <t>VACUNACIÓN</t>
  </si>
  <si>
    <t>SE NOTIFICA A RIA</t>
  </si>
  <si>
    <t>AFILIACIÓN POR OFICIO       </t>
  </si>
  <si>
    <t>AFILIACIÓN POR OFICIO</t>
  </si>
  <si>
    <t xml:space="preserve">TOTAL ATENCIONES </t>
  </si>
  <si>
    <t>NOTIFICACIÓN EVENTO SALUD PÚBLICA       </t>
  </si>
  <si>
    <t>NOTIFICVACIÓN EVENTO SALUD PUBLICA</t>
  </si>
  <si>
    <t xml:space="preserve">POBLACION PRIORIZADA </t>
  </si>
  <si>
    <t>SE NOTIFICA RIA       </t>
  </si>
  <si>
    <t>SE NOTIFICA RIA</t>
  </si>
  <si>
    <t>GESTANTES</t>
  </si>
  <si>
    <r>
      <t>TOTAL ATENCIONES</t>
    </r>
    <r>
      <rPr>
        <sz val="10"/>
        <color rgb="FF000000"/>
        <rFont val="Arial"/>
        <family val="2"/>
      </rPr>
      <t>      </t>
    </r>
  </si>
  <si>
    <r>
      <t>POBLACIÓN PRIORIZADA</t>
    </r>
    <r>
      <rPr>
        <sz val="10"/>
        <color rgb="FF000000"/>
        <rFont val="Arial"/>
        <family val="2"/>
      </rPr>
      <t>       </t>
    </r>
  </si>
  <si>
    <t>POBLACIÓN PRIORIZADA</t>
  </si>
  <si>
    <t>MENORES DE 5 AÑOS</t>
  </si>
  <si>
    <t>GESTANTES       </t>
  </si>
  <si>
    <t>POBLACION GENERAL</t>
  </si>
  <si>
    <t>CRÓNICOS       </t>
  </si>
  <si>
    <t>DISCAPACIDAD</t>
  </si>
  <si>
    <t>MENORES DE 5 AÑOS       </t>
  </si>
  <si>
    <t>TOTAL POBLACION PRIORIZADA</t>
  </si>
  <si>
    <t>POBLACIÓN GENERAL       </t>
  </si>
  <si>
    <t>POBLACIÓN GENERAL</t>
  </si>
  <si>
    <t>ASEGURAMIENTO</t>
  </si>
  <si>
    <t>DISCAPACIDAD       </t>
  </si>
  <si>
    <t>CAPITAL SALUD SUBSIDIADO</t>
  </si>
  <si>
    <r>
      <t>TOTAL POBLACION PRIORIZADA</t>
    </r>
    <r>
      <rPr>
        <sz val="10"/>
        <color rgb="FF000000"/>
        <rFont val="Arial"/>
        <family val="2"/>
      </rPr>
      <t>      </t>
    </r>
  </si>
  <si>
    <t>TOTAL POBLACIÓN GENERADA</t>
  </si>
  <si>
    <t>NUEVA EPS</t>
  </si>
  <si>
    <r>
      <t>ASEGURAMIENTO</t>
    </r>
    <r>
      <rPr>
        <sz val="10"/>
        <color rgb="FF000000"/>
        <rFont val="Arial"/>
        <family val="2"/>
      </rPr>
      <t>       </t>
    </r>
  </si>
  <si>
    <t>ALIANZA MEDELLIN</t>
  </si>
  <si>
    <t>CAPITAL SALUD SUBSIDIADO       </t>
  </si>
  <si>
    <t>OTRAS EAPB       </t>
  </si>
  <si>
    <t>CURSO DE VIDA</t>
  </si>
  <si>
    <r>
      <t>CURSO DE VIDA</t>
    </r>
    <r>
      <rPr>
        <sz val="10"/>
        <color rgb="FF000000"/>
        <rFont val="Arial"/>
        <family val="2"/>
      </rPr>
      <t>       </t>
    </r>
  </si>
  <si>
    <t>OTRAS EAPB</t>
  </si>
  <si>
    <t>PRIMERA INFANCIA (0 A 5 AÑOS)</t>
  </si>
  <si>
    <t>PRIMERA INANCIA (0 A 5 AÑOS)       </t>
  </si>
  <si>
    <t>INFANCIA (6 A 11 AÑOS)</t>
  </si>
  <si>
    <t>INFANCIA (6 A 11 AÑOS)       </t>
  </si>
  <si>
    <t>CURSOS DE VIDA</t>
  </si>
  <si>
    <t>ADOLESCENCIA (12 A 17 AÑOS)</t>
  </si>
  <si>
    <t>ADOLESCENCIA (12 A 17 AÑOS)       </t>
  </si>
  <si>
    <t>PRIMERA INFANCIA (0A 5 AÑOS)</t>
  </si>
  <si>
    <t>JUVENTUD (18 A 28 AÑOS)</t>
  </si>
  <si>
    <t>JUVENTUD (18 A 28 AÑOS)       </t>
  </si>
  <si>
    <t>ADULTEZ (29 A 59 AÑOS)</t>
  </si>
  <si>
    <t>ADULTEZ (29 A 59 AÑOS)       </t>
  </si>
  <si>
    <t>VEJEZ (MAYORES DE 60 AÑOS)</t>
  </si>
  <si>
    <t>VEJEZ (MAYORES DE 60 AÑOS)       </t>
  </si>
  <si>
    <t>TOTAL DE ATENCIONES POR CURSO DE VIDA</t>
  </si>
  <si>
    <r>
      <t>TOTAL ATENCIONES POR CURSO DE VIDA</t>
    </r>
    <r>
      <rPr>
        <sz val="10"/>
        <color rgb="FF000000"/>
        <rFont val="Arial"/>
        <family val="2"/>
      </rPr>
      <t>      </t>
    </r>
  </si>
  <si>
    <t>JORNADAS DE SALUD UPI LA FLORIDA</t>
  </si>
  <si>
    <t>TOTAL ATENCIONES POR CURSDO DE VIDA</t>
  </si>
  <si>
    <t>ACCIONES EN SALUD</t>
  </si>
  <si>
    <t>VALORACIONES POR MEDICINA GENERAL</t>
  </si>
  <si>
    <t>BIOLOGICOS</t>
  </si>
  <si>
    <t>ORDENES DE ESPECIALISTAS</t>
  </si>
  <si>
    <t>ORDENES DE TRATAMIENTO FARMACOLOGICO</t>
  </si>
  <si>
    <t>TRASLADOS A UNIDAD ASISTENCIAL</t>
  </si>
  <si>
    <t>Nª </t>
  </si>
  <si>
    <t>SEXO  </t>
  </si>
  <si>
    <t>TIPO DE DOCUMENTO  </t>
  </si>
  <si>
    <t>FECHA DE NACIMIENTO  </t>
  </si>
  <si>
    <t>LUGAR DE PARTO  </t>
  </si>
  <si>
    <t>17/02/2022 </t>
  </si>
  <si>
    <t>PARQUE NACIONAL </t>
  </si>
  <si>
    <t>19/03/2022 </t>
  </si>
  <si>
    <t>1/07/2022 </t>
  </si>
  <si>
    <t>8/07/2022 </t>
  </si>
  <si>
    <t>29/07/2022 </t>
  </si>
  <si>
    <t>22/04/2023 </t>
  </si>
  <si>
    <t>16/08/2023 </t>
  </si>
  <si>
    <t>8 </t>
  </si>
  <si>
    <t>27/10/2024 </t>
  </si>
  <si>
    <t>PARQUE NACINAL </t>
  </si>
  <si>
    <t>9 </t>
  </si>
  <si>
    <t>14/02/2024 </t>
  </si>
  <si>
    <t>10 </t>
  </si>
  <si>
    <t>16/02/2024 </t>
  </si>
  <si>
    <t>11 </t>
  </si>
  <si>
    <t>28/06/2024 </t>
  </si>
  <si>
    <t>12 </t>
  </si>
  <si>
    <t>16/09/2024 </t>
  </si>
  <si>
    <t>4 AÑOS </t>
  </si>
  <si>
    <t>DEPOSICION CON SANGRADO HACE 3 DIAS </t>
  </si>
  <si>
    <t>9 MESES </t>
  </si>
  <si>
    <t>DESNUTRICION AGUDA MODERADA </t>
  </si>
  <si>
    <t>10 MESES </t>
  </si>
  <si>
    <t>PAÑALITIS SEVERA </t>
  </si>
  <si>
    <t>13 AÑOS </t>
  </si>
  <si>
    <t>CUTTING </t>
  </si>
  <si>
    <t>UHMES SIMON BOLIVAR </t>
  </si>
  <si>
    <r>
      <t>EDAD DEL PACIENTE</t>
    </r>
    <r>
      <rPr>
        <sz val="10"/>
        <rFont val="Arial"/>
        <family val="2"/>
      </rPr>
      <t> </t>
    </r>
  </si>
  <si>
    <r>
      <t>FECHA      DE INGRESO DÍA/MES/AÑO</t>
    </r>
    <r>
      <rPr>
        <sz val="10"/>
        <rFont val="Arial"/>
        <family val="2"/>
      </rPr>
      <t> </t>
    </r>
  </si>
  <si>
    <r>
      <t>FECHADE EGRESO DÍA/MES/AÑO</t>
    </r>
    <r>
      <rPr>
        <sz val="10"/>
        <rFont val="Arial"/>
        <family val="2"/>
      </rPr>
      <t> </t>
    </r>
  </si>
  <si>
    <r>
      <t>UNIDAD DONDE SE ENCUENTRA HOSPITALIZADO</t>
    </r>
    <r>
      <rPr>
        <sz val="10"/>
        <rFont val="Arial"/>
        <family val="2"/>
      </rPr>
      <t> </t>
    </r>
  </si>
  <si>
    <r>
      <t>OBSERVACIONES</t>
    </r>
    <r>
      <rPr>
        <sz val="10"/>
        <rFont val="Arial"/>
        <family val="2"/>
      </rPr>
      <t> </t>
    </r>
  </si>
  <si>
    <t>5 MESES </t>
  </si>
  <si>
    <t>5/11/2024 </t>
  </si>
  <si>
    <t>MENOR SE ENCUENTRA HOSPITALIZADO </t>
  </si>
  <si>
    <t>HOSPITAL SIMON BOLIVAR </t>
  </si>
  <si>
    <t>BRONQUIOLITIS AGUDA NO ESPECIFICADA    NOTIFICADO AL ICBF </t>
  </si>
  <si>
    <r>
      <t>EVENTO</t>
    </r>
    <r>
      <rPr>
        <sz val="10"/>
        <color rgb="FF000000"/>
        <rFont val="Arial"/>
        <family val="2"/>
      </rPr>
      <t> </t>
    </r>
  </si>
  <si>
    <r>
      <t>FECHA DE NOTIFICACIÓN</t>
    </r>
    <r>
      <rPr>
        <sz val="10"/>
        <color rgb="FF000000"/>
        <rFont val="Arial"/>
        <family val="2"/>
      </rPr>
      <t> </t>
    </r>
  </si>
  <si>
    <r>
      <t>FECHA DE INTERVENCIÓN</t>
    </r>
    <r>
      <rPr>
        <sz val="10"/>
        <color rgb="FF000000"/>
        <rFont val="Arial"/>
        <family val="2"/>
      </rPr>
      <t> </t>
    </r>
  </si>
  <si>
    <r>
      <t>NÚMERO DE CASOS DEL BROTE</t>
    </r>
    <r>
      <rPr>
        <sz val="10"/>
        <color rgb="FF000000"/>
        <rFont val="Arial"/>
        <family val="2"/>
      </rPr>
      <t> </t>
    </r>
  </si>
  <si>
    <r>
      <t>NÚMERO DE RECUPERADOS</t>
    </r>
    <r>
      <rPr>
        <sz val="10"/>
        <color rgb="FF000000"/>
        <rFont val="Arial"/>
        <family val="2"/>
      </rPr>
      <t> </t>
    </r>
  </si>
  <si>
    <r>
      <t>FECHA DE INICIO DE SINTOMAS DEL ÚLTIMO CASO</t>
    </r>
    <r>
      <rPr>
        <sz val="10"/>
        <color rgb="FF000000"/>
        <rFont val="Arial"/>
        <family val="2"/>
      </rPr>
      <t> </t>
    </r>
  </si>
  <si>
    <r>
      <t>ESTADOS DEL   BROTE</t>
    </r>
    <r>
      <rPr>
        <sz val="10"/>
        <color rgb="FF000000"/>
        <rFont val="Arial"/>
        <family val="2"/>
      </rPr>
      <t> </t>
    </r>
  </si>
  <si>
    <t>BROTE DE </t>
  </si>
  <si>
    <t>09/08/2022 </t>
  </si>
  <si>
    <t>38 </t>
  </si>
  <si>
    <t>28/10/2022 </t>
  </si>
  <si>
    <t>CERRADO </t>
  </si>
  <si>
    <t>VARICELA </t>
  </si>
  <si>
    <t>BROTE DE EDA </t>
  </si>
  <si>
    <t>29/09/2022 </t>
  </si>
  <si>
    <t>29/05/2022 </t>
  </si>
  <si>
    <t>77 </t>
  </si>
  <si>
    <t> 77 </t>
  </si>
  <si>
    <t>11/04/2023 </t>
  </si>
  <si>
    <t> CERRADO </t>
  </si>
  <si>
    <t>BROTE DE    </t>
  </si>
  <si>
    <t> 13/07/2023 </t>
  </si>
  <si>
    <t>  13/07/2023 </t>
  </si>
  <si>
    <t>0 </t>
  </si>
  <si>
    <t>     08/07/2023 </t>
  </si>
  <si>
    <t>CERRADO 04/08/2023 </t>
  </si>
  <si>
    <t>MENINGITIS </t>
  </si>
  <si>
    <t>BROTE DE VARICELA </t>
  </si>
  <si>
    <t>26/07/2023 </t>
  </si>
  <si>
    <t>  25/07/2023 </t>
  </si>
  <si>
    <t>CERRADO 05/09/2023 </t>
  </si>
  <si>
    <t>22/09/2023 </t>
  </si>
  <si>
    <t>27/12/2023 </t>
  </si>
  <si>
    <t>CERRADO  07/02/2024 </t>
  </si>
  <si>
    <t>BROTE VARICELA  </t>
  </si>
  <si>
    <t>23/07/2024 </t>
  </si>
  <si>
    <t>17/05/2022 </t>
  </si>
  <si>
    <t>34 </t>
  </si>
  <si>
    <t>3/08/2022 </t>
  </si>
  <si>
    <t>CERRADO 01/09/2022 </t>
  </si>
  <si>
    <t>BROTE IRA </t>
  </si>
  <si>
    <t>18/05/2022  </t>
  </si>
  <si>
    <t>18/05/2022 </t>
  </si>
  <si>
    <t>449  </t>
  </si>
  <si>
    <t>444 </t>
  </si>
  <si>
    <t>04/09/2024  </t>
  </si>
  <si>
    <t>CERRADO 16/09/2024 </t>
  </si>
  <si>
    <r>
      <t>N°</t>
    </r>
    <r>
      <rPr>
        <sz val="10"/>
        <color rgb="FF000000"/>
        <rFont val="Arial"/>
        <family val="2"/>
      </rPr>
      <t> </t>
    </r>
  </si>
  <si>
    <r>
      <t>TIPO DE DOCUMENTO </t>
    </r>
    <r>
      <rPr>
        <sz val="10"/>
        <color rgb="FF000000"/>
        <rFont val="Arial"/>
        <family val="2"/>
      </rPr>
      <t> </t>
    </r>
  </si>
  <si>
    <r>
      <t>NOMBRES Y APELLIDOS</t>
    </r>
    <r>
      <rPr>
        <sz val="10"/>
        <color rgb="FF000000"/>
        <rFont val="Arial"/>
        <family val="2"/>
      </rPr>
      <t> </t>
    </r>
  </si>
  <si>
    <r>
      <t>EDAD </t>
    </r>
    <r>
      <rPr>
        <sz val="10"/>
        <color rgb="FF000000"/>
        <rFont val="Arial"/>
        <family val="2"/>
      </rPr>
      <t> </t>
    </r>
  </si>
  <si>
    <r>
      <t>DIAGNOSTICO </t>
    </r>
    <r>
      <rPr>
        <sz val="10"/>
        <color rgb="FF000000"/>
        <rFont val="Arial"/>
        <family val="2"/>
      </rPr>
      <t> </t>
    </r>
  </si>
  <si>
    <r>
      <t>CENTRO DE ATENCION </t>
    </r>
    <r>
      <rPr>
        <sz val="10"/>
        <color rgb="FF000000"/>
        <rFont val="Arial"/>
        <family val="2"/>
      </rPr>
      <t> </t>
    </r>
  </si>
  <si>
    <r>
      <t>LUGAR DE PROCEDENCIA </t>
    </r>
    <r>
      <rPr>
        <sz val="10"/>
        <color rgb="FF000000"/>
        <rFont val="Arial"/>
        <family val="2"/>
      </rPr>
      <t> </t>
    </r>
  </si>
  <si>
    <t>YOSTIN ALEXIS ESTEVES STEVEN </t>
  </si>
  <si>
    <t>8 meses 22 días </t>
  </si>
  <si>
    <t>NEUMONIA BACTERIANA NO ESPECIFICADA </t>
  </si>
  <si>
    <t>UMHES SANTA CLARA </t>
  </si>
  <si>
    <t>BUEN SAMARITANO </t>
  </si>
  <si>
    <t>MARIA LIZA QUERAGAMA QUEREGAMA </t>
  </si>
  <si>
    <t>29 años 5 meses 21 días </t>
  </si>
  <si>
    <t>DOLOR PELVICO </t>
  </si>
  <si>
    <t>UMHES MATERNO INFANTIL </t>
  </si>
  <si>
    <t>UPI LA RIOJA </t>
  </si>
  <si>
    <t>PEDRO JULIO MANUGAMA QUERAGAMA </t>
  </si>
  <si>
    <t>75 años 4 meses 19 días </t>
  </si>
  <si>
    <t>CONSTUSION EN RODILLA </t>
  </si>
  <si>
    <t>UMHES JORGE ELIECER GAITAN (EL GUAVIO) </t>
  </si>
  <si>
    <t>ROMELIA NO APLICA QUERAGAMA NARIQUIAZA </t>
  </si>
  <si>
    <t>25 años 2 meses 3 días </t>
  </si>
  <si>
    <t>INFECCION EN LAS VIAS URINARIAS </t>
  </si>
  <si>
    <t>YAMPIER STID QUERAGAMA QUERAGAMA </t>
  </si>
  <si>
    <t>8 meses 2 días </t>
  </si>
  <si>
    <t>SIGNOS DE ALARMA RESPIRATORIOS </t>
  </si>
  <si>
    <t>LUZ ADIELA MANUGAMA QUERAGAMA </t>
  </si>
  <si>
    <t>2 años 6 meses 28 días </t>
  </si>
  <si>
    <t>ESCABIOSIS AVANZADA </t>
  </si>
  <si>
    <r>
      <t>EDAD DEL PACIENTE</t>
    </r>
    <r>
      <rPr>
        <sz val="10"/>
        <color rgb="FF000000"/>
        <rFont val="Arial"/>
        <family val="2"/>
      </rPr>
      <t> </t>
    </r>
  </si>
  <si>
    <r>
      <t>FECHA      DE INGRESO DÍA/MES/AÑO</t>
    </r>
    <r>
      <rPr>
        <sz val="10"/>
        <color rgb="FF000000"/>
        <rFont val="Arial"/>
        <family val="2"/>
      </rPr>
      <t> </t>
    </r>
  </si>
  <si>
    <r>
      <t>FECHADE EGRESO DÍA/MES/AÑO</t>
    </r>
    <r>
      <rPr>
        <sz val="10"/>
        <color rgb="FF000000"/>
        <rFont val="Arial"/>
        <family val="2"/>
      </rPr>
      <t> </t>
    </r>
  </si>
  <si>
    <r>
      <t>UNIDAD DONDE SE ENCUENTRA HOSPITALIZADO</t>
    </r>
    <r>
      <rPr>
        <sz val="10"/>
        <color rgb="FF000000"/>
        <rFont val="Arial"/>
        <family val="2"/>
      </rPr>
      <t> </t>
    </r>
  </si>
  <si>
    <r>
      <t>OBSERVACIONES</t>
    </r>
    <r>
      <rPr>
        <sz val="10"/>
        <color rgb="FF000000"/>
        <rFont val="Arial"/>
        <family val="2"/>
      </rPr>
      <t> </t>
    </r>
  </si>
  <si>
    <t>2 dias </t>
  </si>
  <si>
    <t>26/10/2024 </t>
  </si>
  <si>
    <t>13/11/2024 </t>
  </si>
  <si>
    <t>HOSPITAL LA VICTORIA </t>
  </si>
  <si>
    <t>FETO Y RECIEN NACIDO AFECTADOS POR AFECCION MATERNA NO ESPECIFICADA   NOTIFICADO AL ICBF. </t>
  </si>
  <si>
    <t>3 Meses </t>
  </si>
  <si>
    <t>30/10/2024 </t>
  </si>
  <si>
    <t>SANTA CLARA </t>
  </si>
  <si>
    <t>FALLA RESPIRATORIA , IOT 31/10/24 BRONQUIOLITIS AGUDA SEVERA  NOTIFICADO AL ICBF.  </t>
  </si>
  <si>
    <t>1 dia </t>
  </si>
  <si>
    <t>05/11/2024 </t>
  </si>
  <si>
    <t>MATERNO INFANTIL </t>
  </si>
  <si>
    <t>BAJO PESO       NOTIFICADO AL ICBF.  </t>
  </si>
  <si>
    <t>7 meses </t>
  </si>
  <si>
    <t>11/11/2024 </t>
  </si>
  <si>
    <t>SEGUNDO EPISODIO BRONCO OBSTRUCTIVO NEUMONÍA  DESCARTADA - DIAGNÓSTICO NUTRICIONAL: RIESGO DE DESNUTRICIÓN AGUDA    NOTIFICADO AL ICBF.  </t>
  </si>
  <si>
    <t>9 Años </t>
  </si>
  <si>
    <t>12/11/2024 </t>
  </si>
  <si>
    <t>ABUSO SEXUAL   NOTIFICADO AL ICBF.  </t>
  </si>
  <si>
    <t>30 Meses </t>
  </si>
  <si>
    <t>16/11/2024 </t>
  </si>
  <si>
    <t>ESCABIOSIS SOBREINFECTADA -RINOFARINGITIS ENFERMEDAD DIARREICA AGUDA               NOTIFICADO AL ICBF.  </t>
  </si>
  <si>
    <t>8 Meses </t>
  </si>
  <si>
    <t>15/11/2024 </t>
  </si>
  <si>
    <t>INSUFICIENCIA RESPIRATORIA SOPORTE CON CÁNULA NASAL DE ALTO FLUJO       NOTIFICADO AL ICBF.  </t>
  </si>
  <si>
    <r>
      <t>RESOLUTIVIDAD </t>
    </r>
    <r>
      <rPr>
        <sz val="10"/>
        <color rgb="FF000000"/>
        <rFont val="Arial"/>
        <family val="2"/>
      </rPr>
      <t>  </t>
    </r>
  </si>
  <si>
    <t>MEDICAMENTOS   </t>
  </si>
  <si>
    <t>LABORATORIO   </t>
  </si>
  <si>
    <t>ESPECIALISTA   </t>
  </si>
  <si>
    <t>MEDICINA GENERAL </t>
  </si>
  <si>
    <t>VACUNACIÓN   </t>
  </si>
  <si>
    <t>AFILIACIÓN POR OFICIO   </t>
  </si>
  <si>
    <t>NOTIFICACIÓN EVENTO SALUD PÚBLICA   </t>
  </si>
  <si>
    <t>SE NOTIFICA RIA   </t>
  </si>
  <si>
    <r>
      <t>TOTAL ATENCIONES  </t>
    </r>
    <r>
      <rPr>
        <sz val="10"/>
        <color rgb="FF000000"/>
        <rFont val="Arial"/>
        <family val="2"/>
      </rPr>
      <t> </t>
    </r>
  </si>
  <si>
    <r>
      <t>POBLACIÓN PRIORIZADA </t>
    </r>
    <r>
      <rPr>
        <sz val="10"/>
        <color rgb="FF000000"/>
        <rFont val="Arial"/>
        <family val="2"/>
      </rPr>
      <t>  </t>
    </r>
  </si>
  <si>
    <t>GESTANTES   </t>
  </si>
  <si>
    <t>CRÓNICOS   </t>
  </si>
  <si>
    <t>MENORES DE 5 AÑOS   </t>
  </si>
  <si>
    <t>POBLACIÓN GENERAL   </t>
  </si>
  <si>
    <t>DISCAPACIDAD   </t>
  </si>
  <si>
    <r>
      <t>TOTAL POBLACION PRIORIZADA  </t>
    </r>
    <r>
      <rPr>
        <sz val="10"/>
        <color rgb="FF000000"/>
        <rFont val="Arial"/>
        <family val="2"/>
      </rPr>
      <t> </t>
    </r>
  </si>
  <si>
    <r>
      <t>ASEGURAMIENTO </t>
    </r>
    <r>
      <rPr>
        <sz val="10"/>
        <color rgb="FF000000"/>
        <rFont val="Arial"/>
        <family val="2"/>
      </rPr>
      <t>  </t>
    </r>
  </si>
  <si>
    <t>CAPITAL SALUD SUBSIDIADO   </t>
  </si>
  <si>
    <t>OTRAS EAPB   </t>
  </si>
  <si>
    <r>
      <t>CURSO DE VIDA </t>
    </r>
    <r>
      <rPr>
        <sz val="10"/>
        <color rgb="FF000000"/>
        <rFont val="Arial"/>
        <family val="2"/>
      </rPr>
      <t>  </t>
    </r>
  </si>
  <si>
    <t>PRIMERA INFANCIA (0 A 5 AÑOS)    </t>
  </si>
  <si>
    <t>INFANCIA (6 A 11 AÑOS)    </t>
  </si>
  <si>
    <t>ADOLESCENCIA (12 A 17 AÑOS)    </t>
  </si>
  <si>
    <t>JUVENTUD (18 A 28 AÑOS)    </t>
  </si>
  <si>
    <t>ADULTEZ (29 A 59 AÑOS)    </t>
  </si>
  <si>
    <t>VEJEZ (MAYORES DE 60 AÑOS)    </t>
  </si>
  <si>
    <r>
      <t>TOTAL ATENCIONES POR CURSO DE VIDA  </t>
    </r>
    <r>
      <rPr>
        <sz val="10"/>
        <color rgb="FF000000"/>
        <rFont val="Arial"/>
        <family val="2"/>
      </rPr>
      <t> </t>
    </r>
  </si>
  <si>
    <t> 24/10/2024 </t>
  </si>
  <si>
    <t>JORNADA DE SALUD EN LA UPI LA RIOJA, SE OFERTARON LOS SERVICIOS DE MEDICINA GENERAL, VACUNACION </t>
  </si>
  <si>
    <t>JORNADA DE SALUD EN LA UPI LA FLORIDA, SE OFERTARON LOS SERVICIOS DE MEDICINA GENERAL, VACUNACION </t>
  </si>
  <si>
    <t>SEGUIMIENTO A HOSPITALIZADOS</t>
  </si>
  <si>
    <t>TIPO DE DOCUMENTO</t>
  </si>
  <si>
    <t>DOCUMENTO</t>
  </si>
  <si>
    <t>EDAD</t>
  </si>
  <si>
    <t>DIAGNOSTICO</t>
  </si>
  <si>
    <t xml:space="preserve">CENTRO DE ATENCION </t>
  </si>
  <si>
    <t xml:space="preserve">LUGAR DE PROCEDENCIA </t>
  </si>
  <si>
    <t>CC</t>
  </si>
  <si>
    <t xml:space="preserve">22 AÑOS 1 MES 21 DÍAS </t>
  </si>
  <si>
    <t>DOLOR ABDOMINAL</t>
  </si>
  <si>
    <t>UHMES ENGATIVÁ</t>
  </si>
  <si>
    <r>
      <t>RESOLUTIVIDAD</t>
    </r>
    <r>
      <rPr>
        <sz val="10"/>
        <color rgb="FF000000"/>
        <rFont val="Arial"/>
        <family val="2"/>
      </rPr>
      <t>      </t>
    </r>
  </si>
  <si>
    <t>MEDICAMENTOS      </t>
  </si>
  <si>
    <t>LABORATORIO      </t>
  </si>
  <si>
    <t>MEDICINA GENERAL     </t>
  </si>
  <si>
    <t>ESPECIALISTA      </t>
  </si>
  <si>
    <t>VACUNACIÓN      </t>
  </si>
  <si>
    <t>AFILIACIÓN POR OFICIO      </t>
  </si>
  <si>
    <t>NOTIFICACIÓN EVENTO SALUD PÚBLICA      </t>
  </si>
  <si>
    <t>SE NOTIFICA RIA      </t>
  </si>
  <si>
    <r>
      <t>TOTAL ATENCIONES</t>
    </r>
    <r>
      <rPr>
        <sz val="10"/>
        <color rgb="FF000000"/>
        <rFont val="Arial"/>
        <family val="2"/>
      </rPr>
      <t>     </t>
    </r>
  </si>
  <si>
    <r>
      <t>POBLACIÓN PRIORIZADA</t>
    </r>
    <r>
      <rPr>
        <sz val="10"/>
        <color rgb="FF000000"/>
        <rFont val="Arial"/>
        <family val="2"/>
      </rPr>
      <t>      </t>
    </r>
  </si>
  <si>
    <t>GESTANTES      </t>
  </si>
  <si>
    <t>CRÓNICOS      </t>
  </si>
  <si>
    <t>MENORES DE 5 AÑOS      </t>
  </si>
  <si>
    <t>POBLACIÓN GENERAL      </t>
  </si>
  <si>
    <t>DISCAPACIDAD      </t>
  </si>
  <si>
    <r>
      <t>TOTAL POBLACION PRIORIZADA</t>
    </r>
    <r>
      <rPr>
        <sz val="10"/>
        <color rgb="FF000000"/>
        <rFont val="Arial"/>
        <family val="2"/>
      </rPr>
      <t>     </t>
    </r>
  </si>
  <si>
    <r>
      <t>ASEGURAMIENTO</t>
    </r>
    <r>
      <rPr>
        <sz val="10"/>
        <color rgb="FF000000"/>
        <rFont val="Arial"/>
        <family val="2"/>
      </rPr>
      <t>      </t>
    </r>
  </si>
  <si>
    <t>CAPITAL SALUD SUBSIDIADO      </t>
  </si>
  <si>
    <t>OTRAS EAPB      </t>
  </si>
  <si>
    <r>
      <t>CURSO DE VIDA</t>
    </r>
    <r>
      <rPr>
        <sz val="10"/>
        <color rgb="FF000000"/>
        <rFont val="Arial"/>
        <family val="2"/>
      </rPr>
      <t>      </t>
    </r>
  </si>
  <si>
    <t>PRIMERA INANCIA (0 A 5 AÑOS)      </t>
  </si>
  <si>
    <t>INFANCIA (6 A 11 AÑOS)      </t>
  </si>
  <si>
    <t>ADOLESCENCIA (12 A 17 AÑOS)      </t>
  </si>
  <si>
    <t>JUVENTUD (18 A 28 AÑOS)      </t>
  </si>
  <si>
    <t>ADULTEZ (29 A 59 AÑOS)      </t>
  </si>
  <si>
    <t>VEJEZ (MAYORES DE 60 AÑOS)      </t>
  </si>
  <si>
    <r>
      <t>TOTAL ATENCIONES POR CURSO DE VIDA</t>
    </r>
    <r>
      <rPr>
        <sz val="10"/>
        <color rgb="FF000000"/>
        <rFont val="Arial"/>
        <family val="2"/>
      </rPr>
      <t>     </t>
    </r>
  </si>
  <si>
    <r>
      <t>RESOLUTIVIDAD</t>
    </r>
    <r>
      <rPr>
        <sz val="10"/>
        <color rgb="FF000000"/>
        <rFont val="Arial"/>
        <family val="2"/>
      </rPr>
      <t>   </t>
    </r>
  </si>
  <si>
    <t>MEDICAMENTOS   </t>
  </si>
  <si>
    <t>LABORATORIO   </t>
  </si>
  <si>
    <t>MEDICINA GENERAL  </t>
  </si>
  <si>
    <t>ESPECIALISTA   </t>
  </si>
  <si>
    <t>VACUNACIÓN   </t>
  </si>
  <si>
    <t>AFILIACIÓN POR OFICIO   </t>
  </si>
  <si>
    <t>NOTIFICACIÓN EVENTO SALUD PÚBLICA   </t>
  </si>
  <si>
    <t>SE NOTIFICA RIA   </t>
  </si>
  <si>
    <r>
      <t>TOTAL ATENCIONES</t>
    </r>
    <r>
      <rPr>
        <sz val="10"/>
        <color rgb="FF000000"/>
        <rFont val="Arial"/>
        <family val="2"/>
      </rPr>
      <t>  </t>
    </r>
  </si>
  <si>
    <r>
      <t>POBLACIÓN PRIORIZADA</t>
    </r>
    <r>
      <rPr>
        <sz val="10"/>
        <color rgb="FF000000"/>
        <rFont val="Arial"/>
        <family val="2"/>
      </rPr>
      <t>   </t>
    </r>
  </si>
  <si>
    <t>GESTANTES   </t>
  </si>
  <si>
    <t>CRÓNICOS   </t>
  </si>
  <si>
    <t>MENORES DE 5 AÑOS   </t>
  </si>
  <si>
    <t>POBLACIÓN GENERAL   </t>
  </si>
  <si>
    <t>DISCAPACIDAD   </t>
  </si>
  <si>
    <r>
      <t>TOTAL POBLACION PRIORIZADA</t>
    </r>
    <r>
      <rPr>
        <sz val="10"/>
        <color rgb="FF000000"/>
        <rFont val="Arial"/>
        <family val="2"/>
      </rPr>
      <t>  </t>
    </r>
  </si>
  <si>
    <r>
      <t>ASEGURAMIENTO</t>
    </r>
    <r>
      <rPr>
        <sz val="10"/>
        <color rgb="FF000000"/>
        <rFont val="Arial"/>
        <family val="2"/>
      </rPr>
      <t>   </t>
    </r>
  </si>
  <si>
    <t>CAPITAL SALUD SUBSIDIADO   </t>
  </si>
  <si>
    <t>OTRAS EAPB   </t>
  </si>
  <si>
    <r>
      <t>CURSO DE VIDA</t>
    </r>
    <r>
      <rPr>
        <sz val="10"/>
        <color rgb="FF000000"/>
        <rFont val="Arial"/>
        <family val="2"/>
      </rPr>
      <t>   </t>
    </r>
  </si>
  <si>
    <t>PRIMERA INANCIA (0 A 5 AÑOS)   </t>
  </si>
  <si>
    <t>INFANCIA (6 A 11 AÑOS)   </t>
  </si>
  <si>
    <t>ADOLESCENCIA (12 A 17 AÑOS)   </t>
  </si>
  <si>
    <t>JUVENTUD (18 A 28 AÑOS)   </t>
  </si>
  <si>
    <t>ADULTEZ (29 A 59 AÑOS)   </t>
  </si>
  <si>
    <t>VEJEZ (MAYORES DE 60 AÑOS)   </t>
  </si>
  <si>
    <r>
      <t>TOTAL ATENCIONES POR CURSO DE VIDA</t>
    </r>
    <r>
      <rPr>
        <sz val="10"/>
        <color rgb="FF000000"/>
        <rFont val="Arial"/>
        <family val="2"/>
      </rPr>
      <t>  </t>
    </r>
  </si>
  <si>
    <r>
      <t>PUEBLO EMBERÁ</t>
    </r>
    <r>
      <rPr>
        <sz val="9"/>
        <color rgb="FF000000"/>
        <rFont val="Arial"/>
        <family val="2"/>
      </rPr>
      <t> </t>
    </r>
  </si>
  <si>
    <r>
      <t>SEXO</t>
    </r>
    <r>
      <rPr>
        <sz val="9"/>
        <color rgb="FF000000"/>
        <rFont val="Arial"/>
        <family val="2"/>
      </rPr>
      <t> </t>
    </r>
  </si>
  <si>
    <r>
      <t>CANTIDAD</t>
    </r>
    <r>
      <rPr>
        <sz val="9"/>
        <color rgb="FF000000"/>
        <rFont val="Arial"/>
        <family val="2"/>
      </rPr>
      <t> </t>
    </r>
  </si>
  <si>
    <r>
      <t>CURSO DE VIDA</t>
    </r>
    <r>
      <rPr>
        <sz val="9"/>
        <color rgb="FF000000"/>
        <rFont val="Arial"/>
        <family val="2"/>
      </rPr>
      <t> </t>
    </r>
  </si>
  <si>
    <r>
      <t>PRIORIDAD </t>
    </r>
    <r>
      <rPr>
        <sz val="9"/>
        <color rgb="FF000000"/>
        <rFont val="Arial"/>
        <family val="2"/>
      </rPr>
      <t> </t>
    </r>
  </si>
  <si>
    <t>No</t>
  </si>
  <si>
    <t>RC</t>
  </si>
  <si>
    <t>EPISODIOS EMETICOS Y PICOS FEBRILES </t>
  </si>
  <si>
    <t>USS ENGATIVA </t>
  </si>
  <si>
    <r>
      <t>UPI LA FLORIDA</t>
    </r>
    <r>
      <rPr>
        <sz val="10"/>
        <color rgb="FF000000"/>
        <rFont val="Arial"/>
        <family val="2"/>
      </rPr>
      <t> </t>
    </r>
  </si>
  <si>
    <r>
      <t>FECHA</t>
    </r>
    <r>
      <rPr>
        <sz val="10"/>
        <color rgb="FF000000"/>
        <rFont val="Arial"/>
        <family val="2"/>
      </rPr>
      <t>   </t>
    </r>
  </si>
  <si>
    <r>
      <t>SERVICIOS OFERTADOS</t>
    </r>
    <r>
      <rPr>
        <sz val="10"/>
        <color rgb="FF000000"/>
        <rFont val="Arial"/>
        <family val="2"/>
      </rPr>
      <t>   </t>
    </r>
  </si>
  <si>
    <t> 09/10/2024  </t>
  </si>
  <si>
    <t xml:space="preserve">JORNADA DE GESTANTES EN EL CAPS DE SUBA </t>
  </si>
  <si>
    <t> 10/10/2024  </t>
  </si>
  <si>
    <t>CRUE ACUMULADO</t>
  </si>
  <si>
    <t>ATENCIONES REALIZADAS</t>
  </si>
  <si>
    <t xml:space="preserve">Parque Nacional </t>
  </si>
  <si>
    <t>19 años 4 meses 6 días</t>
  </si>
  <si>
    <t>DOLOR DE TORAX Y FIEBRE</t>
  </si>
  <si>
    <t xml:space="preserve">VALORADOS POR AMBULANCIAS </t>
  </si>
  <si>
    <t>3 años 10 días</t>
  </si>
  <si>
    <t>HEMORRAGIA NASAL</t>
  </si>
  <si>
    <t xml:space="preserve">VALORADOS ADULTOS </t>
  </si>
  <si>
    <t xml:space="preserve">VALORADOS MENORES DE EDAD </t>
  </si>
  <si>
    <t xml:space="preserve">TRASLADADOS A ENTIDAD DE SALUD </t>
  </si>
  <si>
    <t>NO AMERITARON TRASLADO O NO ACEPTARON TRASLADO</t>
  </si>
  <si>
    <t>N°</t>
  </si>
  <si>
    <t>FALLECIDO</t>
  </si>
  <si>
    <t> 2</t>
  </si>
  <si>
    <t>21 años 3 días</t>
  </si>
  <si>
    <t>CEFALEA</t>
  </si>
  <si>
    <t>UMHES MATERNO INFANTIL</t>
  </si>
  <si>
    <t>72 años 4 meses</t>
  </si>
  <si>
    <t>BRONQUITIS, NO ESPECIFICADA COMO AGUDA O CRONICA</t>
  </si>
  <si>
    <t>UMHES SAN BLAS</t>
  </si>
  <si>
    <t>38 años 5 meses 13 días</t>
  </si>
  <si>
    <t>AMIGDALITIS AGUDA NO ESPECIFICADA</t>
  </si>
  <si>
    <t>TI</t>
  </si>
  <si>
    <t>17 años 4 meses 25 días</t>
  </si>
  <si>
    <t>SUPERVISION DE EMBARAZO DE ALTO RIESGO DEBIDO A PROBLEMAS SOCIALES, PRESUNTO ABUSO SEXUAL</t>
  </si>
  <si>
    <t>ALOJAMIENTO OCOBOS</t>
  </si>
  <si>
    <t>5 meses 20 días</t>
  </si>
  <si>
    <t>DESNUTRICION PROTEICOCALORICA MODERADA, OTRAS COLITIS Y GASTROENTERITIS NO INFECCIOSAS ESPECIFICADAS, BRONCONEUMONIA NO ESPECIFICADS.</t>
  </si>
  <si>
    <t>ALOJAMIENTO SANTA MARTHA</t>
  </si>
  <si>
    <t>62 años 5 meses 20 días</t>
  </si>
  <si>
    <t>NEUMONIA BACTERIANA NO ESPECIFICADA</t>
  </si>
  <si>
    <t>2 años 2 meses 6 días</t>
  </si>
  <si>
    <t>NEUMONIA, NO ESPECIFICADA,PALUDISMO DEBIDO A PLASMODIUM VIVAX CON OTRAS COMPLICACIONES</t>
  </si>
  <si>
    <t>16 años 10 meses 26 días</t>
  </si>
  <si>
    <t>DOLOR ABDOMINAL LOCALIZADO EN PARTE SUPERIOR</t>
  </si>
  <si>
    <t>20 años 10 meses 18 días</t>
  </si>
  <si>
    <t>COLICO URINARIO NO ESPECIFICADO</t>
  </si>
  <si>
    <t>UMHES SANTA CLARA</t>
  </si>
  <si>
    <t>6 meses 5 días</t>
  </si>
  <si>
    <t>GASTROENTERITIS DE PRESUNTO ORIGEN INFECCIOSO</t>
  </si>
  <si>
    <r>
      <t>RESOLUTIVIDAD</t>
    </r>
    <r>
      <rPr>
        <sz val="10"/>
        <color rgb="FF000000"/>
        <rFont val="Arial"/>
        <family val="2"/>
      </rPr>
      <t>     </t>
    </r>
  </si>
  <si>
    <t>MEDICAMENTOS     </t>
  </si>
  <si>
    <t>LABORATORIO     </t>
  </si>
  <si>
    <t>MEDICINA GENERAL    </t>
  </si>
  <si>
    <t>ESPECIALISTA     </t>
  </si>
  <si>
    <t>VACUNACIÓN     </t>
  </si>
  <si>
    <t>AFILIACIÓN POR OFICIO     </t>
  </si>
  <si>
    <t>NOTIFICACIÓN EVENTO SALUD PÚBLICA     </t>
  </si>
  <si>
    <t>SE NOTIFICA RIA     </t>
  </si>
  <si>
    <r>
      <t>TOTAL ATENCIONES</t>
    </r>
    <r>
      <rPr>
        <sz val="10"/>
        <color rgb="FF000000"/>
        <rFont val="Arial"/>
        <family val="2"/>
      </rPr>
      <t>    </t>
    </r>
  </si>
  <si>
    <r>
      <t>POBLACIÓN PRIORIZADA</t>
    </r>
    <r>
      <rPr>
        <sz val="10"/>
        <color rgb="FF000000"/>
        <rFont val="Arial"/>
        <family val="2"/>
      </rPr>
      <t>     </t>
    </r>
  </si>
  <si>
    <t>GESTANTES     </t>
  </si>
  <si>
    <t>CRÓNICOS     </t>
  </si>
  <si>
    <t>MENORES DE 5 AÑOS     </t>
  </si>
  <si>
    <t>POBLACIÓN GENERAL     </t>
  </si>
  <si>
    <t>DISCAPACIDAD     </t>
  </si>
  <si>
    <r>
      <t>TOTAL POBLACION PRIORIZADA</t>
    </r>
    <r>
      <rPr>
        <sz val="10"/>
        <color rgb="FF000000"/>
        <rFont val="Arial"/>
        <family val="2"/>
      </rPr>
      <t>    </t>
    </r>
  </si>
  <si>
    <r>
      <t>ASEGURAMIENTO</t>
    </r>
    <r>
      <rPr>
        <sz val="10"/>
        <color rgb="FF000000"/>
        <rFont val="Arial"/>
        <family val="2"/>
      </rPr>
      <t>     </t>
    </r>
  </si>
  <si>
    <t>CAPITAL SALUD SUBSIDIADO     </t>
  </si>
  <si>
    <t>OTRAS EAPB     </t>
  </si>
  <si>
    <r>
      <t>CURSO DE VIDA</t>
    </r>
    <r>
      <rPr>
        <sz val="10"/>
        <color rgb="FF000000"/>
        <rFont val="Arial"/>
        <family val="2"/>
      </rPr>
      <t>     </t>
    </r>
  </si>
  <si>
    <t>PRIMERA INANCIA (0 A 5 AÑOS)     </t>
  </si>
  <si>
    <t>INFANCIA (6 A 11 AÑOS)     </t>
  </si>
  <si>
    <t>ADOLESCENCIA (12 A 17 AÑOS)     </t>
  </si>
  <si>
    <t>JUVENTUD (18 A 28 AÑOS)     </t>
  </si>
  <si>
    <t>ADULTEZ (29 A 59 AÑOS)     </t>
  </si>
  <si>
    <t>VEJEZ (MAYORES DE 60 AÑOS)     </t>
  </si>
  <si>
    <r>
      <t>TOTAL ATENCIONES POR CURSO DE VIDA</t>
    </r>
    <r>
      <rPr>
        <sz val="10"/>
        <color rgb="FF000000"/>
        <rFont val="Arial"/>
        <family val="2"/>
      </rPr>
      <t>    </t>
    </r>
  </si>
  <si>
    <t>CRUCE ASEGURAMIENTO</t>
  </si>
  <si>
    <t>SUBSIDIADO FUERA DE BOGOTÁ</t>
  </si>
  <si>
    <t>SUBSIDIADO</t>
  </si>
  <si>
    <t>SUBSIDIADO BOGOTÁ</t>
  </si>
  <si>
    <t>CONTIBUTIVO</t>
  </si>
  <si>
    <t>CONTRIBUTIVO BOGOTÁ</t>
  </si>
  <si>
    <t>EXCEPCION</t>
  </si>
  <si>
    <t>CONTRIBUTIVO FUERA DE BOGOTÁ</t>
  </si>
  <si>
    <t>RÉGIMEN DE EXCEPCIÓN</t>
  </si>
  <si>
    <t>IDENTIFICACIÓN NO VÁLIDA</t>
  </si>
  <si>
    <t>FALLECIDOS BOGOTÁ</t>
  </si>
  <si>
    <t>SUBSIDIADO PENDIENTE ACTIVAR EN BDUA</t>
  </si>
  <si>
    <t>RETIRADO</t>
  </si>
  <si>
    <t> 03/10/2024 </t>
  </si>
  <si>
    <t>TOTAL, GENERAL  </t>
  </si>
  <si>
    <t>TOTAL GENERAL   </t>
  </si>
  <si>
    <t>jornadas acumulado florida</t>
  </si>
  <si>
    <t>jornada 03 de octubre florida</t>
  </si>
  <si>
    <r>
      <t>RESOLUTIVIDAD</t>
    </r>
    <r>
      <rPr>
        <sz val="10"/>
        <color rgb="FF000000"/>
        <rFont val="Arial"/>
        <family val="2"/>
      </rPr>
      <t>    </t>
    </r>
  </si>
  <si>
    <t>MEDICAMENTOS    </t>
  </si>
  <si>
    <t>LABORATORIO    </t>
  </si>
  <si>
    <t>MEDICINA GENERAL   </t>
  </si>
  <si>
    <t>ESPECIALISTA    </t>
  </si>
  <si>
    <t>VACUNACIÓN    </t>
  </si>
  <si>
    <t>AFILIACIÓN POR OFICIO    </t>
  </si>
  <si>
    <t>NOTIFICACIÓN EVENTO SALUD PÚBLICA    </t>
  </si>
  <si>
    <t>SE NOTIFICA RIA    </t>
  </si>
  <si>
    <r>
      <t>TOTAL ATENCIONES</t>
    </r>
    <r>
      <rPr>
        <sz val="10"/>
        <color rgb="FF000000"/>
        <rFont val="Arial"/>
        <family val="2"/>
      </rPr>
      <t>   </t>
    </r>
  </si>
  <si>
    <r>
      <t>POBLACIÓN PRIORIZADA</t>
    </r>
    <r>
      <rPr>
        <sz val="10"/>
        <color rgb="FF000000"/>
        <rFont val="Arial"/>
        <family val="2"/>
      </rPr>
      <t>    </t>
    </r>
  </si>
  <si>
    <t>GESTANTES    </t>
  </si>
  <si>
    <t>CRÓNICOS    </t>
  </si>
  <si>
    <t>MENORES DE 5 AÑOS    </t>
  </si>
  <si>
    <t>POBLACIÓN GENERAL    </t>
  </si>
  <si>
    <t>DISCAPACIDAD    </t>
  </si>
  <si>
    <r>
      <t>TOTAL POBLACION PRIORIZADA</t>
    </r>
    <r>
      <rPr>
        <sz val="10"/>
        <color rgb="FF000000"/>
        <rFont val="Arial"/>
        <family val="2"/>
      </rPr>
      <t>   </t>
    </r>
  </si>
  <si>
    <r>
      <t>ASEGURAMIENTO</t>
    </r>
    <r>
      <rPr>
        <sz val="10"/>
        <color rgb="FF000000"/>
        <rFont val="Arial"/>
        <family val="2"/>
      </rPr>
      <t>    </t>
    </r>
  </si>
  <si>
    <t>CAPITAL SALUD SUBSIDIADO    </t>
  </si>
  <si>
    <t>OTRAS EAPB    </t>
  </si>
  <si>
    <r>
      <t>CURSO DE VIDA</t>
    </r>
    <r>
      <rPr>
        <sz val="10"/>
        <color rgb="FF000000"/>
        <rFont val="Arial"/>
        <family val="2"/>
      </rPr>
      <t>    </t>
    </r>
  </si>
  <si>
    <t>PRIMERA INANCIA (0 A 5 AÑOS)    </t>
  </si>
  <si>
    <r>
      <t>TOTAL ATENCIONES POR CURSO DE VIDA</t>
    </r>
    <r>
      <rPr>
        <sz val="10"/>
        <color rgb="FF000000"/>
        <rFont val="Arial"/>
        <family val="2"/>
      </rPr>
      <t>   </t>
    </r>
  </si>
  <si>
    <r>
      <t>ALBERGUE EL BUEN SAMARITANO</t>
    </r>
    <r>
      <rPr>
        <sz val="10"/>
        <color rgb="FF000000"/>
        <rFont val="Arial"/>
        <family val="2"/>
      </rPr>
      <t>  </t>
    </r>
  </si>
  <si>
    <t> 24/09/2024 </t>
  </si>
  <si>
    <t>JORNADA DE SALUD EN EL ALBERGUE EL BUEN SAMARITANO, SE OFERTARON LOS SERVICIOS DE MEDICINA GENERAL, VACUNACION </t>
  </si>
  <si>
    <t> 23/09/2024 </t>
  </si>
  <si>
    <t>JORNADA DE SALUD EN LA UPI LA  FLORIDA, SE OFERTARON LOS SERVICIOS DE PEDIATRIA</t>
  </si>
  <si>
    <t> 26/09/2024 </t>
  </si>
  <si>
    <t>JORNADA DE SALUD EN LA UPI LA  FLORIDA, SE OFERTARON LOS SERVICIOS DE MEDICINA GENERAL Y VACUNACION</t>
  </si>
  <si>
    <r>
      <t>PUEBLO EMBERÁ</t>
    </r>
    <r>
      <rPr>
        <sz val="9"/>
        <color rgb="FF000000"/>
        <rFont val="Arial"/>
        <family val="2"/>
      </rPr>
      <t>  </t>
    </r>
  </si>
  <si>
    <r>
      <t>PERSONAS </t>
    </r>
    <r>
      <rPr>
        <sz val="9"/>
        <color rgb="FF000000"/>
        <rFont val="Arial"/>
        <family val="2"/>
      </rPr>
      <t>  </t>
    </r>
  </si>
  <si>
    <t>ACUMULADO</t>
  </si>
  <si>
    <t>JORNADA</t>
  </si>
  <si>
    <r>
      <t>RESOLUTIVIDAD</t>
    </r>
    <r>
      <rPr>
        <sz val="9"/>
        <color rgb="FF000000"/>
        <rFont val="Arial"/>
        <family val="2"/>
      </rPr>
      <t>   </t>
    </r>
  </si>
  <si>
    <t>0  </t>
  </si>
  <si>
    <r>
      <t>TOTAL ATENCIONES</t>
    </r>
    <r>
      <rPr>
        <sz val="9"/>
        <color rgb="FF000000"/>
        <rFont val="Arial"/>
        <family val="2"/>
      </rPr>
      <t>  </t>
    </r>
  </si>
  <si>
    <r>
      <t>POBLACIÓN PRIORIZADA</t>
    </r>
    <r>
      <rPr>
        <sz val="9"/>
        <color rgb="FF000000"/>
        <rFont val="Arial"/>
        <family val="2"/>
      </rPr>
      <t>   </t>
    </r>
  </si>
  <si>
    <r>
      <t>TOTAL POBLACION PRIORIZADA</t>
    </r>
    <r>
      <rPr>
        <sz val="9"/>
        <color rgb="FF000000"/>
        <rFont val="Arial"/>
        <family val="2"/>
      </rPr>
      <t>  </t>
    </r>
  </si>
  <si>
    <r>
      <t>ASEGURAMIENTO</t>
    </r>
    <r>
      <rPr>
        <sz val="9"/>
        <color rgb="FF000000"/>
        <rFont val="Arial"/>
        <family val="2"/>
      </rPr>
      <t>   </t>
    </r>
  </si>
  <si>
    <r>
      <t>CURSO DE VIDA</t>
    </r>
    <r>
      <rPr>
        <sz val="9"/>
        <color rgb="FF000000"/>
        <rFont val="Arial"/>
        <family val="2"/>
      </rPr>
      <t>   </t>
    </r>
  </si>
  <si>
    <t>PRIMERA INFANCIA (0 A 5 AÑOS)   </t>
  </si>
  <si>
    <r>
      <t>TOTAL ATENCIONES POR CURSO DE VIDA</t>
    </r>
    <r>
      <rPr>
        <sz val="9"/>
        <color rgb="FF000000"/>
        <rFont val="Arial"/>
        <family val="2"/>
      </rPr>
      <t>  </t>
    </r>
  </si>
  <si>
    <r>
      <t>SEGUIMIENTO INGRESOS A USS POBLACION INDIGENA EMBERÁ 23/09/2024 AL 29/09/2024</t>
    </r>
    <r>
      <rPr>
        <sz val="10"/>
        <color rgb="FF000000"/>
        <rFont val="Arial"/>
        <family val="2"/>
      </rPr>
      <t>   </t>
    </r>
  </si>
  <si>
    <r>
      <t xml:space="preserve">TIPO DE DOCUMENTO  </t>
    </r>
    <r>
      <rPr>
        <sz val="10"/>
        <color rgb="FF000000"/>
        <rFont val="Arial"/>
        <family val="2"/>
      </rPr>
      <t>  </t>
    </r>
  </si>
  <si>
    <r>
      <t>EDAD</t>
    </r>
    <r>
      <rPr>
        <sz val="10"/>
        <color rgb="FF000000"/>
        <rFont val="Arial"/>
        <family val="2"/>
      </rPr>
      <t>  </t>
    </r>
  </si>
  <si>
    <r>
      <t>DX</t>
    </r>
    <r>
      <rPr>
        <sz val="10"/>
        <color rgb="FF000000"/>
        <rFont val="Arial"/>
        <family val="2"/>
      </rPr>
      <t>  </t>
    </r>
  </si>
  <si>
    <r>
      <t>CENTRO DE ATENCION</t>
    </r>
    <r>
      <rPr>
        <sz val="10"/>
        <color rgb="FF000000"/>
        <rFont val="Arial"/>
        <family val="2"/>
      </rPr>
      <t>  </t>
    </r>
  </si>
  <si>
    <r>
      <t>LUGAR DE PROCEDENCIA </t>
    </r>
    <r>
      <rPr>
        <sz val="10"/>
        <rFont val="Arial"/>
        <family val="2"/>
      </rPr>
      <t>  </t>
    </r>
  </si>
  <si>
    <t>1 AÑO 07 MESES 24 DIAS  </t>
  </si>
  <si>
    <t>CRONQUIOLITIS AGUDA  </t>
  </si>
  <si>
    <t>UMHES MATERNO INFANTIL  </t>
  </si>
  <si>
    <t>1.UPI la Rioja </t>
  </si>
  <si>
    <t>19 AÑOS  </t>
  </si>
  <si>
    <t>ABORTO ESPONTANEO: INCOMPLETO, SIN COMPLICACION /ENFERMEDAD POR VIRUS DE LA INMUNODEFICIENCIA HUMANA (VIH)  </t>
  </si>
  <si>
    <t>UMHES SANTA CLARA  </t>
  </si>
  <si>
    <t>04 AÑOS 02 MESES 10 DIAS  </t>
  </si>
  <si>
    <t>TRAUMATISMO EN CABEZA  </t>
  </si>
  <si>
    <t>UMHE SANTA CLARA  </t>
  </si>
  <si>
    <t>03 AÑOS 01 DIAS  </t>
  </si>
  <si>
    <t>DIARREA Y GASTROENTERITIS DE PRESUNTO ORIGEN INFECCIOSO  </t>
  </si>
  <si>
    <t>40 AÑOS 01 MES 09 DIAS  </t>
  </si>
  <si>
    <t>ATENCION MATERNA POR MUERTE INTRAUTERINA/DIABETES MELLITUS QUE SE ORIGINA EN EL EMBARAZO  </t>
  </si>
  <si>
    <t>62 AÑOS 05 MESES 05 DIAS  </t>
  </si>
  <si>
    <t>PALUDISMO MALARIA NO ESPECIFICADA  </t>
  </si>
  <si>
    <t>74 AÑOS 06 MESES 15 DIAS  </t>
  </si>
  <si>
    <t>SIGNOS DE ALARMA RESPIRATORIO  </t>
  </si>
  <si>
    <t>23 AÑOS 03 MESES 22 DIAS  </t>
  </si>
  <si>
    <t>DEPRESION/ TRASTRONO  DE ACEPTACION  </t>
  </si>
  <si>
    <t>CLINICA DEL LAGO  </t>
  </si>
  <si>
    <t>83 años 6 meses 7 días  </t>
  </si>
  <si>
    <t>DOLORES ABDOMINALES NO ESPECIFICADOS  </t>
  </si>
  <si>
    <r>
      <t>RESOLUTIVIDAD </t>
    </r>
    <r>
      <rPr>
        <sz val="10"/>
        <color rgb="FF000000"/>
        <rFont val="Arial"/>
        <family val="2"/>
      </rPr>
      <t> </t>
    </r>
  </si>
  <si>
    <t>MEDICAMENTOS  </t>
  </si>
  <si>
    <t>LABORATORIO  </t>
  </si>
  <si>
    <t>ESPECIALISTA  </t>
  </si>
  <si>
    <t>VACUNACIÓN  </t>
  </si>
  <si>
    <t>AFILIACIÓN POR OFICIO  </t>
  </si>
  <si>
    <t>NOTIFICACIÓN EVENTO SALUD PÚBLICA  </t>
  </si>
  <si>
    <t>SE NOTIFICA RIA  </t>
  </si>
  <si>
    <t>TOTAL ATENCIONES  </t>
  </si>
  <si>
    <r>
      <t>POBLACIÓN PRIORIZADA </t>
    </r>
    <r>
      <rPr>
        <sz val="10"/>
        <color rgb="FF000000"/>
        <rFont val="Arial"/>
        <family val="2"/>
      </rPr>
      <t> </t>
    </r>
  </si>
  <si>
    <t>GESTANTES  </t>
  </si>
  <si>
    <t>CRÓNICOS  </t>
  </si>
  <si>
    <t>MENORES DE 5 AÑOS  </t>
  </si>
  <si>
    <t>POBLACIÓN GENERAL  </t>
  </si>
  <si>
    <t>DISCAPACIDAD  </t>
  </si>
  <si>
    <t>TOTAL POBLACION PRIORIZADA  </t>
  </si>
  <si>
    <r>
      <t>ASEGURAMIENTO </t>
    </r>
    <r>
      <rPr>
        <sz val="10"/>
        <color rgb="FF000000"/>
        <rFont val="Arial"/>
        <family val="2"/>
      </rPr>
      <t> </t>
    </r>
  </si>
  <si>
    <t>CAPITAL SALUD SUBSIDIADO  </t>
  </si>
  <si>
    <t>OTRAS EAPB  </t>
  </si>
  <si>
    <r>
      <t>CURSO DE VIDA </t>
    </r>
    <r>
      <rPr>
        <sz val="10"/>
        <color rgb="FF000000"/>
        <rFont val="Arial"/>
        <family val="2"/>
      </rPr>
      <t> </t>
    </r>
  </si>
  <si>
    <t>TOTAL ATENCIONES POR CURSO DE VIDA  </t>
  </si>
  <si>
    <t>Total General</t>
  </si>
  <si>
    <t>CONTRIBUTIVO</t>
  </si>
  <si>
    <t>FALLECIDOS</t>
  </si>
  <si>
    <t>FALLECIDOS FUERA DE BOGOTÁ</t>
  </si>
  <si>
    <t>Total general</t>
  </si>
  <si>
    <t>CURSO DE VIDA  </t>
  </si>
  <si>
    <t>ALBERGUE MARIANA</t>
  </si>
  <si>
    <t>ALBERGUE OBOBOS</t>
  </si>
  <si>
    <t>ASENTAMIENTO</t>
  </si>
  <si>
    <t>ALBERGUE BUEN SAMARIATANO</t>
  </si>
  <si>
    <t>PARQUE NACIONAL</t>
  </si>
  <si>
    <t>PUEBLO</t>
  </si>
  <si>
    <r>
      <t>RESOLUTIVIDAD</t>
    </r>
    <r>
      <rPr>
        <sz val="9"/>
        <color rgb="FF000000"/>
        <rFont val="Arial"/>
        <family val="2"/>
      </rPr>
      <t> </t>
    </r>
  </si>
  <si>
    <t>MEDICAMENTOS </t>
  </si>
  <si>
    <t>CHAMI</t>
  </si>
  <si>
    <t>LABORATORIO </t>
  </si>
  <si>
    <t>KATIO</t>
  </si>
  <si>
    <t>DOBIDA</t>
  </si>
  <si>
    <t>ESPECIALISTA </t>
  </si>
  <si>
    <t>SUB TOTAL</t>
  </si>
  <si>
    <t>VACUNACIÓN </t>
  </si>
  <si>
    <t>PARTICIPACIÓN POR SEXO</t>
  </si>
  <si>
    <t>AFILIACIÓN POR OFICIO </t>
  </si>
  <si>
    <t>MUJER</t>
  </si>
  <si>
    <t>NOTIFICACIÓN EVENTO SALUD PÚBLICA </t>
  </si>
  <si>
    <t>HOMBRE</t>
  </si>
  <si>
    <t>SE NOTIFICA RIA </t>
  </si>
  <si>
    <t>TOTAL ATENCIONES</t>
  </si>
  <si>
    <t>DISTRIBUCIÓN POR CURSO DE VIDA</t>
  </si>
  <si>
    <r>
      <t>POBLACIÓN PRIORIZADA</t>
    </r>
    <r>
      <rPr>
        <sz val="9"/>
        <color rgb="FF000000"/>
        <rFont val="Arial"/>
        <family val="2"/>
      </rPr>
      <t> </t>
    </r>
  </si>
  <si>
    <t>GESTANTES </t>
  </si>
  <si>
    <t>CRÓNICOS </t>
  </si>
  <si>
    <t>MENORES DE 5 AÑOS </t>
  </si>
  <si>
    <t>POBLACIÓN GENERAL </t>
  </si>
  <si>
    <r>
      <t>ASEGURAMIENTO</t>
    </r>
    <r>
      <rPr>
        <sz val="9"/>
        <color rgb="FF000000"/>
        <rFont val="Arial"/>
        <family val="2"/>
      </rPr>
      <t> </t>
    </r>
  </si>
  <si>
    <t>PRIORIDADES</t>
  </si>
  <si>
    <t>CAPITAL SALUD SUBSIDIADO </t>
  </si>
  <si>
    <t>OTRAS EAPB </t>
  </si>
  <si>
    <t>283 </t>
  </si>
  <si>
    <t>201 </t>
  </si>
  <si>
    <t>463 </t>
  </si>
  <si>
    <t>78 </t>
  </si>
  <si>
    <t>TOTAL ATENCIONES POR CURSO DE VIDA</t>
  </si>
  <si>
    <t>INFORME SEMANA DEL 16 AL 22 SEPTIEMBRE</t>
  </si>
  <si>
    <t>TABLA 1</t>
  </si>
  <si>
    <t>TABLA 2</t>
  </si>
  <si>
    <r>
      <t>UPI LA RIOJA</t>
    </r>
    <r>
      <rPr>
        <sz val="9"/>
        <color rgb="FF000000"/>
        <rFont val="Arial"/>
        <family val="2"/>
      </rPr>
      <t> </t>
    </r>
  </si>
  <si>
    <r>
      <t>ALBERGUE EL BUEN SAMARITANO</t>
    </r>
    <r>
      <rPr>
        <sz val="9"/>
        <color rgb="FF000000"/>
        <rFont val="Arial"/>
        <family val="2"/>
      </rPr>
      <t> </t>
    </r>
  </si>
  <si>
    <r>
      <t>FECHA</t>
    </r>
    <r>
      <rPr>
        <sz val="9"/>
        <color rgb="FF000000"/>
        <rFont val="Arial"/>
        <family val="2"/>
      </rPr>
      <t> </t>
    </r>
  </si>
  <si>
    <r>
      <t>SERVICIOS OFERTADOS</t>
    </r>
    <r>
      <rPr>
        <sz val="9"/>
        <color rgb="FF000000"/>
        <rFont val="Arial"/>
        <family val="2"/>
      </rPr>
      <t> </t>
    </r>
  </si>
  <si>
    <t>JORNADA DE SALUD EN LA UPI LA RIOJA, SE OFERTARON LOS SERVICIOS DE MEDICINA GENERAL, VACUNACION</t>
  </si>
  <si>
    <t>NO SE TENIA PROGRAMADA JORNADA PARA ESTA SEMANA</t>
  </si>
  <si>
    <t>JORNADA DE GESTANTES EN EL HOSPITAL DE SUBA DONDE SE OFERTAN: GINECOLOGÍA, LABORATORIOS, ECOGRAFÍAS, VACUNACIÓN, VALORACIÓN CON PARTERAS. </t>
  </si>
  <si>
    <t>JORNADA DE SALUD EN LA UPI LA FLORIDA, SE OFERTARON LOS SERVICIOS DE MEDICINA GENERAL, VACUNACION</t>
  </si>
  <si>
    <t>TABLA 3</t>
  </si>
  <si>
    <t>TABLA 4</t>
  </si>
  <si>
    <t>TABLA 5</t>
  </si>
  <si>
    <t>TABLA 6</t>
  </si>
  <si>
    <r>
      <t>PERSONAS </t>
    </r>
    <r>
      <rPr>
        <sz val="9"/>
        <color rgb="FF000000"/>
        <rFont val="Arial"/>
        <family val="2"/>
      </rPr>
      <t> </t>
    </r>
  </si>
  <si>
    <t>ALBERGUE HOGAR MARIANA</t>
  </si>
  <si>
    <t>PAGADIARIO</t>
  </si>
  <si>
    <t>TOTAL, GENERAL </t>
  </si>
  <si>
    <t>TOTAL GENERAL </t>
  </si>
  <si>
    <t xml:space="preserve">JORNADA DE SALUD </t>
  </si>
  <si>
    <t>PERSONAS VACUNADAS</t>
  </si>
  <si>
    <t>7 NIÑOS, 2 ADULTOS 2 GESTANTES</t>
  </si>
  <si>
    <t>DESPARASITACION</t>
  </si>
  <si>
    <t>PRUEBAS DE EMBARAZO</t>
  </si>
  <si>
    <t>formulas</t>
  </si>
  <si>
    <t xml:space="preserve">IC </t>
  </si>
  <si>
    <t xml:space="preserve">ECOGRADIA </t>
  </si>
  <si>
    <t xml:space="preserve">LAB </t>
  </si>
  <si>
    <t>TRASLADOS EN AMBULANCIA</t>
  </si>
  <si>
    <t>ATENCIONES DE JAIBANA</t>
  </si>
  <si>
    <t>ATENCIONES CON PARTERA</t>
  </si>
  <si>
    <r>
      <t>SEGUIMIENTO INGRESOS A USS POBLACION INDIGENA EMBERÁ 16/09/2024 AL 22/09/2024</t>
    </r>
    <r>
      <rPr>
        <sz val="9"/>
        <color rgb="FF000000"/>
        <rFont val="Arial"/>
        <family val="2"/>
      </rPr>
      <t>  </t>
    </r>
  </si>
  <si>
    <r>
      <t>TIPO DE DOCUMENTO </t>
    </r>
    <r>
      <rPr>
        <sz val="9"/>
        <rFont val="Arial"/>
        <family val="2"/>
      </rPr>
      <t> </t>
    </r>
  </si>
  <si>
    <r>
      <t>EDAD</t>
    </r>
    <r>
      <rPr>
        <sz val="9"/>
        <color rgb="FF000000"/>
        <rFont val="Arial"/>
        <family val="2"/>
      </rPr>
      <t> </t>
    </r>
  </si>
  <si>
    <r>
      <t>DIAGNOSTICO</t>
    </r>
    <r>
      <rPr>
        <sz val="9"/>
        <color rgb="FF000000"/>
        <rFont val="Arial"/>
        <family val="2"/>
      </rPr>
      <t> </t>
    </r>
  </si>
  <si>
    <r>
      <t>CENTRO DE ATENCION </t>
    </r>
    <r>
      <rPr>
        <sz val="9"/>
        <color rgb="FF000000"/>
        <rFont val="Arial"/>
        <family val="2"/>
      </rPr>
      <t> </t>
    </r>
  </si>
  <si>
    <r>
      <t>LUGAR DE PROCEDENCIA </t>
    </r>
    <r>
      <rPr>
        <sz val="9"/>
        <rFont val="Arial"/>
        <family val="2"/>
      </rPr>
      <t> </t>
    </r>
  </si>
  <si>
    <t>37 años 28 días</t>
  </si>
  <si>
    <t>TRABAJO DE PARTO</t>
  </si>
  <si>
    <t>1.UPI LA FLORIDA  </t>
  </si>
  <si>
    <t>adultos</t>
  </si>
  <si>
    <t>menores</t>
  </si>
  <si>
    <t>4 días</t>
  </si>
  <si>
    <t>RECIEN NACIDO</t>
  </si>
  <si>
    <t>32 años 5 meses 6 días</t>
  </si>
  <si>
    <t>DOLOR PRECORDIAL Y AGITACION</t>
  </si>
  <si>
    <t>UHMES SAN JOSÉ</t>
  </si>
  <si>
    <t>46 años 3 meses 9 días</t>
  </si>
  <si>
    <t>DOLOR EN EL ANTEBRAZO DERECHO</t>
  </si>
  <si>
    <t>2 años 9 meses 26 días</t>
  </si>
  <si>
    <t>AHOGAMIENTO NO MORTAL</t>
  </si>
  <si>
    <t xml:space="preserve">TI </t>
  </si>
  <si>
    <t>10 años 5 meses 14 días</t>
  </si>
  <si>
    <t>JORNADAS DE SALUD FLORIDA</t>
  </si>
  <si>
    <t>JORNADA DE LA SEMANA</t>
  </si>
  <si>
    <r>
      <t>RESOLUTIVIDAD</t>
    </r>
    <r>
      <rPr>
        <sz val="9"/>
        <color rgb="FF000000"/>
        <rFont val="Arial"/>
        <family val="2"/>
      </rPr>
      <t>  </t>
    </r>
  </si>
  <si>
    <t>MEDICAMENTOS  </t>
  </si>
  <si>
    <t>LABORATORIO  </t>
  </si>
  <si>
    <t>ESPECIALISTA  </t>
  </si>
  <si>
    <t>VACUNACIÓN  </t>
  </si>
  <si>
    <t>AFILIACIÓN POR OFICIO  </t>
  </si>
  <si>
    <t>NOTIFICACIÓN EVENTO SALUD PÚBLICA  </t>
  </si>
  <si>
    <t>SE NOTIFICA RIA  </t>
  </si>
  <si>
    <r>
      <t>TOTAL ATENCIONES</t>
    </r>
    <r>
      <rPr>
        <sz val="9"/>
        <color rgb="FF000000"/>
        <rFont val="Arial"/>
        <family val="2"/>
      </rPr>
      <t> </t>
    </r>
  </si>
  <si>
    <r>
      <t>POBLACIÓN PRIORIZADA</t>
    </r>
    <r>
      <rPr>
        <sz val="9"/>
        <color rgb="FF000000"/>
        <rFont val="Arial"/>
        <family val="2"/>
      </rPr>
      <t>  </t>
    </r>
  </si>
  <si>
    <t>GESTANTES  </t>
  </si>
  <si>
    <t>CRÓNICOS  </t>
  </si>
  <si>
    <t>MENORES DE 5 AÑOS  </t>
  </si>
  <si>
    <t>POBLACIÓN GENERAL  </t>
  </si>
  <si>
    <r>
      <t>TOTAL POBLACION PRIORIZADA</t>
    </r>
    <r>
      <rPr>
        <sz val="9"/>
        <color rgb="FF000000"/>
        <rFont val="Arial"/>
        <family val="2"/>
      </rPr>
      <t> </t>
    </r>
  </si>
  <si>
    <r>
      <t>ASEGURAMIENTO</t>
    </r>
    <r>
      <rPr>
        <sz val="9"/>
        <color rgb="FF000000"/>
        <rFont val="Arial"/>
        <family val="2"/>
      </rPr>
      <t>  </t>
    </r>
  </si>
  <si>
    <t>CAPITAL SALUD SUBSIDIADO  </t>
  </si>
  <si>
    <t>556 </t>
  </si>
  <si>
    <t>OTRAS EAPB  </t>
  </si>
  <si>
    <r>
      <t>CURSO DE VIDA</t>
    </r>
    <r>
      <rPr>
        <sz val="9"/>
        <color rgb="FF000000"/>
        <rFont val="Arial"/>
        <family val="2"/>
      </rPr>
      <t>  </t>
    </r>
  </si>
  <si>
    <t>PRIMERA INFANCIA (0 A 5 AÑOS)  </t>
  </si>
  <si>
    <r>
      <t>TOTAL ATENCIONES POR CURSO DE VIDA</t>
    </r>
    <r>
      <rPr>
        <sz val="9"/>
        <color rgb="FF000000"/>
        <rFont val="Arial"/>
        <family val="2"/>
      </rPr>
      <t> </t>
    </r>
  </si>
  <si>
    <t>Bogota</t>
  </si>
  <si>
    <t>Fuera de Bogota</t>
  </si>
  <si>
    <t xml:space="preserve">RÉGIMEN / EPS </t>
  </si>
  <si>
    <t>CAPITAL SALUD</t>
  </si>
  <si>
    <t>ASMET SALUD **</t>
  </si>
  <si>
    <t>COMPENSAR (M)</t>
  </si>
  <si>
    <t>ASOCIACIÓN INDÍGENA DEL CAUCA **</t>
  </si>
  <si>
    <t>COMFACHOCÓ **</t>
  </si>
  <si>
    <t>NUEVA EPS (M)</t>
  </si>
  <si>
    <t>COOSALUD</t>
  </si>
  <si>
    <t>SALUD TOTAL (M)</t>
  </si>
  <si>
    <t>SANITAS (M)</t>
  </si>
  <si>
    <t>FAMISANAR (M)</t>
  </si>
  <si>
    <t>PIJAOS SALUD **</t>
  </si>
  <si>
    <t>CAPITAL SALUD (M)</t>
  </si>
  <si>
    <t>COMPENSAR</t>
  </si>
  <si>
    <t>SAVIA SALUD **</t>
  </si>
  <si>
    <t>FAMISANAR</t>
  </si>
  <si>
    <t>SURA (M)</t>
  </si>
  <si>
    <t>SALUD TOTAL</t>
  </si>
  <si>
    <t>SANITAS</t>
  </si>
  <si>
    <t>SURA</t>
  </si>
  <si>
    <t>PIJAOS SALUD (M) **</t>
  </si>
  <si>
    <t>SEGUIMIENTO HOSPITALIZADOS RIOJA</t>
  </si>
  <si>
    <t>26 años 10 meses 2 días</t>
  </si>
  <si>
    <t>TRASTORNO MENTAL NO ESPECIFICADO DEBIDO A LESION Y DISFUNCION CEREBRAL Y A ENFERMEDAD FISICA</t>
  </si>
  <si>
    <t>1.UPI la Rioja</t>
  </si>
  <si>
    <t>9 meses 3 días</t>
  </si>
  <si>
    <t>TRAUMATISMO INTRACRANEAL, NO ESPECIFICADO</t>
  </si>
  <si>
    <t>11 meses 16 días</t>
  </si>
  <si>
    <t>NEUMONIA</t>
  </si>
  <si>
    <t>31 años 6 meses 7 días</t>
  </si>
  <si>
    <t>ABORTO MEDICO COMPLETO O NO ESPECIFICADO, SIN COMPLICACION - EXTRACCION MENSTRUAL</t>
  </si>
  <si>
    <t>UMHES LA VICTORIA</t>
  </si>
  <si>
    <t>14 años 9 meses 2 días</t>
  </si>
  <si>
    <t>PARTO UNICO ESPONTANEO</t>
  </si>
  <si>
    <t>7 días</t>
  </si>
  <si>
    <t>FETO Y RECIEN NACIDO AFECTADOS POR OTRAS AFECCIONES MATERNAS</t>
  </si>
  <si>
    <t xml:space="preserve">POSTOPERATORIO DE LEGRADO OBSTETRICO POR ABORTO INCOMPLETO 19/09/2024 </t>
  </si>
  <si>
    <t>14 años 1 meses 1 días</t>
  </si>
  <si>
    <t>TRAUMA DE PIE Y CUELLO DEL PIE</t>
  </si>
  <si>
    <t>3 años 10 meses 7 días</t>
  </si>
  <si>
    <t>CELULITIS Y ABSCESO DE BOCA</t>
  </si>
  <si>
    <t>27 años 4 meses 1 días</t>
  </si>
  <si>
    <t>ABORTO MEDICO COMPLETO O NO ESPECIFICADO, SIN COMPLICACION</t>
  </si>
  <si>
    <t>UMHES VICTORIA</t>
  </si>
  <si>
    <t>4 años 2 meses 6 días</t>
  </si>
  <si>
    <t>TRAUMATISMO DE LA CABEZA, NO ESPECIFICADO</t>
  </si>
  <si>
    <t>23 años 3 meses 18 días</t>
  </si>
  <si>
    <t>ENFERMEDAD POR VIRUS DE LA INMUNODEFICIENCIA HUMANA (VIH),/EPISODIO DEPRESIVO, NO ESPECIFICADO/ TRASTORNOS DE ADAPTACION</t>
  </si>
  <si>
    <t>JORNADAS DE SALUD RIOJA</t>
  </si>
  <si>
    <t>RÉGIMEN / EPS</t>
  </si>
  <si>
    <t>EMSSANAR **</t>
  </si>
  <si>
    <t>IDENTIFICACIÓN NO CORRESPONDE CON EL NOMBRE</t>
  </si>
  <si>
    <t>MALLAMAS</t>
  </si>
  <si>
    <t>SEMANA 142 09 AL 15 SEPT</t>
  </si>
  <si>
    <t>PUNTO DE ASENTAMIENTO</t>
  </si>
  <si>
    <t>FECHA</t>
  </si>
  <si>
    <t>UPI LA RIOJA, ALBERGUE EL BUEN SAMARITANO Y PAGADIARIOS</t>
  </si>
  <si>
    <t>NO SE TENIAN PROGRAMADAS JORNADA PARA ESTA SEMANA</t>
  </si>
  <si>
    <t>TABLA 7</t>
  </si>
  <si>
    <t>TABLA 8</t>
  </si>
  <si>
    <t>TABLA 9</t>
  </si>
  <si>
    <t>TABLA 10</t>
  </si>
  <si>
    <r>
      <t>PRIORIDAD</t>
    </r>
    <r>
      <rPr>
        <sz val="9"/>
        <color rgb="FF000000"/>
        <rFont val="Arial"/>
        <family val="2"/>
      </rPr>
      <t>  </t>
    </r>
  </si>
  <si>
    <t>31 </t>
  </si>
  <si>
    <t>16 </t>
  </si>
  <si>
    <t>15 </t>
  </si>
  <si>
    <t>CRÓNICOS</t>
  </si>
  <si>
    <t>DIACAPACIDAD</t>
  </si>
  <si>
    <t>VIH</t>
  </si>
  <si>
    <t>NACIMIENTOS EN FLORIDA Y PARQUE NACIONAL</t>
  </si>
  <si>
    <t>TABLA 11</t>
  </si>
  <si>
    <t>SEXO </t>
  </si>
  <si>
    <t>FECHA DE NACIMIENTO </t>
  </si>
  <si>
    <t>LUGAR DE PARTO </t>
  </si>
  <si>
    <t>ATENDIDO</t>
  </si>
  <si>
    <t>2/17/2022</t>
  </si>
  <si>
    <t>PARTERA</t>
  </si>
  <si>
    <t>3/19/2022</t>
  </si>
  <si>
    <t>7/29/2022</t>
  </si>
  <si>
    <t>4/22/2023</t>
  </si>
  <si>
    <t>PARQUE NACINAL</t>
  </si>
  <si>
    <t>2/14/2024</t>
  </si>
  <si>
    <t>2/16/2024</t>
  </si>
  <si>
    <t>6/28/2024</t>
  </si>
  <si>
    <t>TRASLADOS POR AMBULANCIAS COORDINADAS POR EL CENTRO REGULADOR</t>
  </si>
  <si>
    <t>TABLA 12 ACUMULADO UPI FLORIDA</t>
  </si>
  <si>
    <t>TABLA 13</t>
  </si>
  <si>
    <r>
      <t>ATENCIONES REALIZADAS</t>
    </r>
    <r>
      <rPr>
        <sz val="9"/>
        <rFont val="Arial"/>
        <family val="2"/>
      </rPr>
      <t> </t>
    </r>
  </si>
  <si>
    <r>
      <t>UPI FLORIDA</t>
    </r>
    <r>
      <rPr>
        <sz val="9"/>
        <rFont val="Arial"/>
        <family val="2"/>
      </rPr>
      <t> </t>
    </r>
  </si>
  <si>
    <r>
      <t>DIA</t>
    </r>
    <r>
      <rPr>
        <sz val="9"/>
        <rFont val="Arial"/>
        <family val="2"/>
      </rPr>
      <t> </t>
    </r>
  </si>
  <si>
    <r>
      <t>NOMBRE</t>
    </r>
    <r>
      <rPr>
        <sz val="9"/>
        <rFont val="Arial"/>
        <family val="2"/>
      </rPr>
      <t> </t>
    </r>
  </si>
  <si>
    <r>
      <t>EDAD</t>
    </r>
    <r>
      <rPr>
        <sz val="9"/>
        <rFont val="Arial"/>
        <family val="2"/>
      </rPr>
      <t> </t>
    </r>
  </si>
  <si>
    <r>
      <t>DIAGNOSTICO</t>
    </r>
    <r>
      <rPr>
        <sz val="9"/>
        <rFont val="Arial"/>
        <family val="2"/>
      </rPr>
      <t> </t>
    </r>
  </si>
  <si>
    <r>
      <t>MOVIL</t>
    </r>
    <r>
      <rPr>
        <sz val="9"/>
        <rFont val="Arial"/>
        <family val="2"/>
      </rPr>
      <t> </t>
    </r>
  </si>
  <si>
    <r>
      <t>SITIO</t>
    </r>
    <r>
      <rPr>
        <sz val="9"/>
        <rFont val="Arial"/>
        <family val="2"/>
      </rPr>
      <t> </t>
    </r>
  </si>
  <si>
    <t>VALORADOS POR AMBULANCIAS  </t>
  </si>
  <si>
    <t>1074 </t>
  </si>
  <si>
    <t>9/09/2024 </t>
  </si>
  <si>
    <t>9 MINUTOS </t>
  </si>
  <si>
    <t>RECIEN NACIDO VIVO </t>
  </si>
  <si>
    <t>6894 </t>
  </si>
  <si>
    <t>USS ENGATIVA  </t>
  </si>
  <si>
    <t>VALORADOS ADULTOS  </t>
  </si>
  <si>
    <t>542 </t>
  </si>
  <si>
    <t>TRABAJO DE PARTO </t>
  </si>
  <si>
    <t>7028 </t>
  </si>
  <si>
    <t>VALORADOS MENORES DE EDAD  </t>
  </si>
  <si>
    <t>532 </t>
  </si>
  <si>
    <t>10/09/2024 </t>
  </si>
  <si>
    <t>1 AÑOS  </t>
  </si>
  <si>
    <t>DESNUTRICION SEVERA  </t>
  </si>
  <si>
    <t>6888 </t>
  </si>
  <si>
    <t>TRASLADADOS A ENTIDAD DE SALUD  </t>
  </si>
  <si>
    <t>896 </t>
  </si>
  <si>
    <t>11/09/2024 </t>
  </si>
  <si>
    <t>16 AÑOS  </t>
  </si>
  <si>
    <t>HERIDA EN OTRAS PARTES DEL PIE  </t>
  </si>
  <si>
    <t>NO AMERITARON TRASLADO O NO ACEPTARON TRASLADO </t>
  </si>
  <si>
    <t>167 </t>
  </si>
  <si>
    <t>27 AÑOS </t>
  </si>
  <si>
    <t>ENFERMEDAD DE LAS VIAS RESPIRATORIAS SUPERIORES, NO ESPECIFICADA </t>
  </si>
  <si>
    <t>6904 </t>
  </si>
  <si>
    <t>FALLECIDO </t>
  </si>
  <si>
    <t>13/09/2024 </t>
  </si>
  <si>
    <t>30 AÑOS  </t>
  </si>
  <si>
    <t>DOLOR ABDOMINAL - SINDROME FEBRIL  </t>
  </si>
  <si>
    <t>29 AÑOS  </t>
  </si>
  <si>
    <t>EPISODIO CONVERSIVO  </t>
  </si>
  <si>
    <t>USS SIMON BOLIVAR  </t>
  </si>
  <si>
    <t>3 AÑOS  </t>
  </si>
  <si>
    <t>POSIBLE BRONQUIOLITIS </t>
  </si>
  <si>
    <t>14/09/2024 </t>
  </si>
  <si>
    <t>22 AÑOS  </t>
  </si>
  <si>
    <t>15/09/2024 </t>
  </si>
  <si>
    <t>4 AÑOS  </t>
  </si>
  <si>
    <t>TRAUMA EN MIEMBRO INFERIOR DERECHO  </t>
  </si>
  <si>
    <t>6891 </t>
  </si>
  <si>
    <t>SEGUIMIENTO A HSOPITALZADOS ECH FLORIDA</t>
  </si>
  <si>
    <t>SEGUIMIENTO HSOPITALIZADOS REPORTADO ICBF</t>
  </si>
  <si>
    <t>TABLA 14</t>
  </si>
  <si>
    <t>TABLA 15</t>
  </si>
  <si>
    <r>
      <t>SEGUIMIENTO INGRESOS A USS POBLACION INDIGENA EMBERÁ 09/09/2024 AL 15/09/2024</t>
    </r>
    <r>
      <rPr>
        <sz val="9"/>
        <color rgb="FF000000"/>
        <rFont val="Arial"/>
        <family val="2"/>
      </rPr>
      <t>  </t>
    </r>
  </si>
  <si>
    <r>
      <t>NO</t>
    </r>
    <r>
      <rPr>
        <sz val="9"/>
        <rFont val="Arial"/>
        <family val="2"/>
      </rPr>
      <t> </t>
    </r>
  </si>
  <si>
    <r>
      <t>EDAD DEL PACIENTE</t>
    </r>
    <r>
      <rPr>
        <sz val="9"/>
        <rFont val="Arial"/>
        <family val="2"/>
      </rPr>
      <t> </t>
    </r>
  </si>
  <si>
    <r>
      <t>FECHA      DE INGRESO DÍA/MES/AÑO</t>
    </r>
    <r>
      <rPr>
        <sz val="9"/>
        <rFont val="Arial"/>
        <family val="2"/>
      </rPr>
      <t> </t>
    </r>
  </si>
  <si>
    <r>
      <t>FECHADE EGRESO DÍA/MES/AÑO</t>
    </r>
    <r>
      <rPr>
        <sz val="9"/>
        <rFont val="Arial"/>
        <family val="2"/>
      </rPr>
      <t> </t>
    </r>
  </si>
  <si>
    <r>
      <t>UNIDAD DONDE SE ENCUENTRA HOSPITALIZADO</t>
    </r>
    <r>
      <rPr>
        <sz val="9"/>
        <rFont val="Arial"/>
        <family val="2"/>
      </rPr>
      <t> </t>
    </r>
  </si>
  <si>
    <r>
      <t>OBSERVACIONES</t>
    </r>
    <r>
      <rPr>
        <sz val="9"/>
        <rFont val="Arial"/>
        <family val="2"/>
      </rPr>
      <t> </t>
    </r>
  </si>
  <si>
    <t>1 AÑO </t>
  </si>
  <si>
    <t>03/09/2024 </t>
  </si>
  <si>
    <t>MENOR INGRESA POR QUEMADURA </t>
  </si>
  <si>
    <t>19 AÑOS 11 MESES 29 DÍAS </t>
  </si>
  <si>
    <t>PARTO EXPULSIVO </t>
  </si>
  <si>
    <t>1 DÍAS </t>
  </si>
  <si>
    <t>RECIEN NACIDO </t>
  </si>
  <si>
    <t>NOTIFICADO A ICBF. </t>
  </si>
  <si>
    <t>17 DÍAS </t>
  </si>
  <si>
    <t>HOSPITAL ENGATIVÁ </t>
  </si>
  <si>
    <t>MENOR INGRESA POR HERIDAS DE OTRAS PARTES DEL PIE. </t>
  </si>
  <si>
    <t>1 AÑOS 3 MESES 5 DÍAS </t>
  </si>
  <si>
    <t>DNT </t>
  </si>
  <si>
    <t>TI  </t>
  </si>
  <si>
    <t>16 AÑOS 10 MESES 26 DÍAS </t>
  </si>
  <si>
    <t>CORTADURA EN PIE IZQUIERDO </t>
  </si>
  <si>
    <t>3 AÑOS 12 DÍAS </t>
  </si>
  <si>
    <t>FIEBRE </t>
  </si>
  <si>
    <t>HOSPITAL SUBA </t>
  </si>
  <si>
    <t>MENOR INGRESA POR DESNUTRICION SEVERA. </t>
  </si>
  <si>
    <t>29 AÑOS 5 MESES 5 DÍAS </t>
  </si>
  <si>
    <t>40 AÑOS 5 MESES 3 DÍAS </t>
  </si>
  <si>
    <t>DOLOR ABDOMINAL </t>
  </si>
  <si>
    <t>22 AÑOS 11 MESES 8 DÍAS </t>
  </si>
  <si>
    <t>4 AÑOS 2 MESES 11 DÍAS </t>
  </si>
  <si>
    <t>RASPADURA EN PIE IZQUIERDO </t>
  </si>
  <si>
    <t>1.UPI LA FLORIDA </t>
  </si>
  <si>
    <t>JORNADAS REPORTE DE ATENCIONES ACUMULADO FLORDA</t>
  </si>
  <si>
    <t>TABLA 16</t>
  </si>
  <si>
    <t xml:space="preserve">TABLA 17 </t>
  </si>
  <si>
    <t xml:space="preserve">REPORTE ATENCIONES EN JORNADAS DEL 11 Y 12 DE SEPTIEMBRE DE 2024 </t>
  </si>
  <si>
    <t>TABLA 17</t>
  </si>
  <si>
    <t>TABLA 20</t>
  </si>
  <si>
    <t>TABLA 21</t>
  </si>
  <si>
    <t>TABLA 22</t>
  </si>
  <si>
    <t>TABLA 23</t>
  </si>
  <si>
    <r>
      <t>PRIORIDAD</t>
    </r>
    <r>
      <rPr>
        <sz val="9"/>
        <color rgb="FF000000"/>
        <rFont val="Arial"/>
        <family val="2"/>
      </rPr>
      <t> </t>
    </r>
  </si>
  <si>
    <t>ALBERGUE EL BUEN SAMARIATANO</t>
  </si>
  <si>
    <t>TABLA 24</t>
  </si>
  <si>
    <t>TABLA 25</t>
  </si>
  <si>
    <t>TABLA 26</t>
  </si>
  <si>
    <t>TABLA 27</t>
  </si>
  <si>
    <r>
      <t>SEXO</t>
    </r>
    <r>
      <rPr>
        <sz val="9"/>
        <rFont val="Arial"/>
        <family val="2"/>
      </rPr>
      <t> </t>
    </r>
  </si>
  <si>
    <r>
      <t>CANTIDAD</t>
    </r>
    <r>
      <rPr>
        <sz val="9"/>
        <rFont val="Arial"/>
        <family val="2"/>
      </rPr>
      <t> </t>
    </r>
  </si>
  <si>
    <r>
      <t>CURSO DE VIDA</t>
    </r>
    <r>
      <rPr>
        <sz val="9"/>
        <rFont val="Arial"/>
        <family val="2"/>
      </rPr>
      <t> </t>
    </r>
  </si>
  <si>
    <t>SEGUIMIENTO HOSPITALIZADOS ECH</t>
  </si>
  <si>
    <t>TABLA</t>
  </si>
  <si>
    <t>EDAD DEL PACIENTE</t>
  </si>
  <si>
    <t>FECHA DE INGRESO DIA/MES/AÑO</t>
  </si>
  <si>
    <t>USS DONDE SE ENCUENTRA HOSPITALIZADO</t>
  </si>
  <si>
    <t>DIGNOSTICO</t>
  </si>
  <si>
    <t>LUGAR DE PROCEDENCIA</t>
  </si>
  <si>
    <t>61 años 9 meses 4 días</t>
  </si>
  <si>
    <t>69 años 15 días</t>
  </si>
  <si>
    <t>DIFICULTAD RESPIRATORIA</t>
  </si>
  <si>
    <t>17 años 10 meses 1 días</t>
  </si>
  <si>
    <t xml:space="preserve">SIGNOS DE ALARMA DEL EMBARAZO </t>
  </si>
  <si>
    <t>35 años 8 meses 8 días</t>
  </si>
  <si>
    <t>UMHES JORGE ELIECER GAITAN (EL GUAVIO)</t>
  </si>
  <si>
    <t>DOLOR BAJITO</t>
  </si>
  <si>
    <t>2 años 3 meses 28 días</t>
  </si>
  <si>
    <t>SINTOMAS GASTROINTESTINALES Y PICOS FEBRILES</t>
  </si>
  <si>
    <t>63 años 7 meses 6 días</t>
  </si>
  <si>
    <t xml:space="preserve">63 años 4 meses </t>
  </si>
  <si>
    <t>CEFALEA Y PICOS FEBRILES</t>
  </si>
  <si>
    <t>31 años 5 meses 29 días</t>
  </si>
  <si>
    <t xml:space="preserve">UMHES MATERNO INFANTIL </t>
  </si>
  <si>
    <t>SIGNOS DE ALARMA</t>
  </si>
  <si>
    <t>26 años 9 meses 24 días</t>
  </si>
  <si>
    <t xml:space="preserve">AGRESIÓN FÍSICA A LOS FAMILIARES </t>
  </si>
  <si>
    <t>8 meses 25 días</t>
  </si>
  <si>
    <t>CAÍDA MÁS DE SU PROPIA ALTURA</t>
  </si>
  <si>
    <t>CURSO DE VIDA </t>
  </si>
  <si>
    <t>SEXO</t>
  </si>
  <si>
    <t>ESCOLARIDAD</t>
  </si>
  <si>
    <t>SABERES PROPIOS (ACTIVIDAD PRODUCTIVA)</t>
  </si>
  <si>
    <t>SIN ESCOLARIDAD</t>
  </si>
  <si>
    <t>JAIBANAS</t>
  </si>
  <si>
    <t>PRE ESCOLAR</t>
  </si>
  <si>
    <t>PRIMARIA</t>
  </si>
  <si>
    <t>YERBATERO</t>
  </si>
  <si>
    <t>SECUNDARIA</t>
  </si>
  <si>
    <t>SOBANDERO</t>
  </si>
  <si>
    <t>TECNICO</t>
  </si>
  <si>
    <t>ARTESANO</t>
  </si>
  <si>
    <t>TECNOLOGO</t>
  </si>
  <si>
    <t>OTROS</t>
  </si>
  <si>
    <t>PREGRADO</t>
  </si>
  <si>
    <t>POSGRADO</t>
  </si>
  <si>
    <t>NIVEL EDUCATIVO</t>
  </si>
  <si>
    <t>ACTIVIDAD PRODUCTIVA (SABERES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</si>
</sst>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3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242424"/>
      <name val="Arial"/>
      <family val="2"/>
    </font>
    <font>
      <b/>
      <sz val="9"/>
      <color rgb="FF000000"/>
      <name val="Arial"/>
      <family val="2"/>
    </font>
    <font>
      <sz val="9"/>
      <color rgb="FF24242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</font>
    <font>
      <sz val="11"/>
      <color theme="1"/>
      <name val="Times New Roman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name val="Aptos Narrow"/>
    </font>
    <font>
      <b/>
      <sz val="11"/>
      <name val="Calibri"/>
      <family val="2"/>
    </font>
    <font>
      <sz val="10"/>
      <color rgb="FF24242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BDD7EE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6C9EB"/>
        <bgColor rgb="FFA6C9EB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D9E1F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12" xfId="0" applyBorder="1"/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14" fillId="3" borderId="1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14" fontId="16" fillId="3" borderId="12" xfId="0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horizontal="left"/>
    </xf>
    <xf numFmtId="14" fontId="12" fillId="0" borderId="12" xfId="0" applyNumberFormat="1" applyFont="1" applyBorder="1" applyAlignment="1">
      <alignment vertical="center" wrapText="1"/>
    </xf>
    <xf numFmtId="14" fontId="12" fillId="0" borderId="1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justify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5" fillId="6" borderId="12" xfId="0" applyFont="1" applyFill="1" applyBorder="1"/>
    <xf numFmtId="0" fontId="12" fillId="0" borderId="12" xfId="0" applyFont="1" applyBorder="1" applyAlignment="1">
      <alignment horizontal="left"/>
    </xf>
    <xf numFmtId="0" fontId="12" fillId="0" borderId="12" xfId="0" applyFont="1" applyBorder="1"/>
    <xf numFmtId="0" fontId="15" fillId="7" borderId="12" xfId="0" applyFont="1" applyFill="1" applyBorder="1" applyAlignment="1">
      <alignment horizontal="left"/>
    </xf>
    <xf numFmtId="0" fontId="15" fillId="7" borderId="12" xfId="0" applyFont="1" applyFill="1" applyBorder="1"/>
    <xf numFmtId="0" fontId="21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12" xfId="0" applyFont="1" applyBorder="1"/>
    <xf numFmtId="0" fontId="15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2" fillId="8" borderId="12" xfId="0" applyFont="1" applyFill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2" fillId="3" borderId="24" xfId="0" applyFont="1" applyFill="1" applyBorder="1" applyAlignment="1">
      <alignment horizontal="left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26" fillId="0" borderId="12" xfId="0" applyFont="1" applyBorder="1"/>
    <xf numFmtId="0" fontId="26" fillId="0" borderId="12" xfId="0" applyFont="1" applyBorder="1" applyAlignment="1">
      <alignment horizontal="left"/>
    </xf>
    <xf numFmtId="0" fontId="27" fillId="0" borderId="12" xfId="0" applyFont="1" applyBorder="1" applyAlignment="1">
      <alignment horizontal="left" indent="1"/>
    </xf>
    <xf numFmtId="0" fontId="27" fillId="0" borderId="12" xfId="0" applyFont="1" applyBorder="1"/>
    <xf numFmtId="0" fontId="12" fillId="0" borderId="0" xfId="0" applyFont="1"/>
    <xf numFmtId="0" fontId="2" fillId="8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3" fontId="12" fillId="0" borderId="12" xfId="0" applyNumberFormat="1" applyFont="1" applyBorder="1"/>
    <xf numFmtId="3" fontId="15" fillId="0" borderId="12" xfId="0" applyNumberFormat="1" applyFont="1" applyBorder="1"/>
    <xf numFmtId="0" fontId="7" fillId="0" borderId="12" xfId="0" applyFont="1" applyBorder="1"/>
    <xf numFmtId="0" fontId="8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8" fillId="0" borderId="12" xfId="0" applyFont="1" applyBorder="1" applyAlignment="1">
      <alignment wrapText="1"/>
    </xf>
    <xf numFmtId="0" fontId="28" fillId="0" borderId="12" xfId="0" applyFont="1" applyBorder="1"/>
    <xf numFmtId="0" fontId="8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12" xfId="0" applyFont="1" applyBorder="1"/>
    <xf numFmtId="0" fontId="9" fillId="0" borderId="12" xfId="0" applyFont="1" applyBorder="1" applyAlignment="1">
      <alignment horizontal="left"/>
    </xf>
    <xf numFmtId="0" fontId="9" fillId="0" borderId="12" xfId="0" applyFont="1" applyBorder="1"/>
    <xf numFmtId="0" fontId="8" fillId="0" borderId="12" xfId="0" applyFont="1" applyBorder="1" applyAlignment="1">
      <alignment horizontal="left"/>
    </xf>
    <xf numFmtId="0" fontId="12" fillId="0" borderId="12" xfId="0" applyFont="1" applyBorder="1" applyAlignment="1">
      <alignment horizontal="center" vertical="center" wrapText="1" readingOrder="1"/>
    </xf>
    <xf numFmtId="0" fontId="12" fillId="0" borderId="12" xfId="0" applyFont="1" applyBorder="1" applyAlignment="1">
      <alignment horizontal="left" vertical="center" wrapText="1" readingOrder="1"/>
    </xf>
    <xf numFmtId="0" fontId="13" fillId="0" borderId="12" xfId="0" applyFont="1" applyBorder="1"/>
    <xf numFmtId="0" fontId="28" fillId="0" borderId="12" xfId="0" applyFont="1" applyBorder="1" applyAlignment="1">
      <alignment horizontal="center" vertical="center" wrapText="1"/>
    </xf>
    <xf numFmtId="0" fontId="18" fillId="0" borderId="12" xfId="0" applyFont="1" applyBorder="1"/>
    <xf numFmtId="0" fontId="1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 readingOrder="1"/>
    </xf>
    <xf numFmtId="0" fontId="10" fillId="0" borderId="12" xfId="0" applyFont="1" applyBorder="1" applyAlignment="1">
      <alignment horizontal="center"/>
    </xf>
    <xf numFmtId="0" fontId="1" fillId="0" borderId="0" xfId="0" applyFont="1"/>
    <xf numFmtId="0" fontId="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10" fillId="0" borderId="0" xfId="0" applyFont="1"/>
    <xf numFmtId="0" fontId="8" fillId="4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 indent="2"/>
    </xf>
    <xf numFmtId="0" fontId="1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 readingOrder="1"/>
    </xf>
    <xf numFmtId="0" fontId="18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4" fillId="0" borderId="12" xfId="0" applyFont="1" applyBorder="1"/>
    <xf numFmtId="14" fontId="9" fillId="0" borderId="12" xfId="0" applyNumberFormat="1" applyFont="1" applyBorder="1" applyAlignment="1">
      <alignment vertical="center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/>
    <xf numFmtId="0" fontId="31" fillId="0" borderId="0" xfId="0" applyFont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2" fillId="2" borderId="1" xfId="0" applyFont="1" applyFill="1" applyBorder="1"/>
    <xf numFmtId="0" fontId="32" fillId="2" borderId="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2" fillId="2" borderId="12" xfId="0" applyFont="1" applyFill="1" applyBorder="1"/>
    <xf numFmtId="0" fontId="32" fillId="2" borderId="12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wrapText="1"/>
    </xf>
    <xf numFmtId="0" fontId="15" fillId="13" borderId="4" xfId="0" applyFont="1" applyFill="1" applyBorder="1" applyAlignment="1">
      <alignment horizontal="center" vertical="center"/>
    </xf>
    <xf numFmtId="14" fontId="15" fillId="13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left" vertical="center" wrapText="1"/>
    </xf>
    <xf numFmtId="14" fontId="0" fillId="0" borderId="12" xfId="0" applyNumberFormat="1" applyBorder="1" applyAlignment="1">
      <alignment horizontal="center"/>
    </xf>
    <xf numFmtId="0" fontId="19" fillId="0" borderId="12" xfId="0" applyFont="1" applyBorder="1" applyAlignment="1">
      <alignment horizontal="justify" vertical="center" wrapText="1"/>
    </xf>
    <xf numFmtId="0" fontId="19" fillId="3" borderId="12" xfId="0" applyFont="1" applyFill="1" applyBorder="1" applyAlignment="1">
      <alignment horizontal="left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4" fontId="0" fillId="0" borderId="12" xfId="0" applyNumberFormat="1" applyBorder="1"/>
    <xf numFmtId="0" fontId="8" fillId="0" borderId="12" xfId="0" applyFont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1" fillId="11" borderId="2" xfId="0" applyFont="1" applyFill="1" applyBorder="1" applyAlignment="1">
      <alignment horizontal="center" wrapText="1"/>
    </xf>
    <xf numFmtId="0" fontId="0" fillId="12" borderId="12" xfId="0" applyFill="1" applyBorder="1" applyAlignment="1">
      <alignment horizont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 vertical="center"/>
    </xf>
    <xf numFmtId="0" fontId="32" fillId="2" borderId="31" xfId="0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/>
    </xf>
    <xf numFmtId="0" fontId="31" fillId="11" borderId="11" xfId="0" applyFont="1" applyFill="1" applyBorder="1" applyAlignment="1">
      <alignment horizontal="center" wrapText="1"/>
    </xf>
    <xf numFmtId="0" fontId="0" fillId="12" borderId="13" xfId="0" applyFill="1" applyBorder="1" applyAlignment="1">
      <alignment horizontal="center" wrapText="1"/>
    </xf>
    <xf numFmtId="0" fontId="15" fillId="3" borderId="12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14" fontId="5" fillId="9" borderId="1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15" fillId="3" borderId="3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3" borderId="0" xfId="0" applyFont="1" applyFill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1" fillId="0" borderId="11" xfId="0" applyFont="1" applyBorder="1" applyAlignment="1"/>
    <xf numFmtId="0" fontId="4" fillId="2" borderId="3" xfId="0" applyFont="1" applyFill="1" applyBorder="1" applyAlignment="1"/>
    <xf numFmtId="0" fontId="31" fillId="0" borderId="3" xfId="0" applyFont="1" applyBorder="1" applyAlignment="1"/>
    <xf numFmtId="0" fontId="4" fillId="2" borderId="10" xfId="0" applyFont="1" applyFill="1" applyBorder="1" applyAlignment="1"/>
    <xf numFmtId="0" fontId="23" fillId="0" borderId="12" xfId="0" applyFont="1" applyBorder="1" applyAlignment="1"/>
    <xf numFmtId="0" fontId="1" fillId="5" borderId="0" xfId="0" applyFont="1" applyFill="1"/>
    <xf numFmtId="0" fontId="2" fillId="0" borderId="12" xfId="0" applyFont="1" applyBorder="1" applyAlignment="1">
      <alignment horizontal="center" wrapText="1"/>
    </xf>
    <xf numFmtId="14" fontId="2" fillId="3" borderId="12" xfId="0" applyNumberFormat="1" applyFont="1" applyFill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2" xfId="0" applyFont="1" applyBorder="1"/>
    <xf numFmtId="0" fontId="13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81A6-F5D1-4FE4-8F5D-F2A084238611}">
  <dimension ref="A2:L109"/>
  <sheetViews>
    <sheetView tabSelected="1" workbookViewId="0">
      <selection activeCell="G4" sqref="G4"/>
    </sheetView>
  </sheetViews>
  <sheetFormatPr defaultColWidth="11.42578125" defaultRowHeight="14.45"/>
  <cols>
    <col min="1" max="1" width="19.7109375" customWidth="1"/>
    <col min="3" max="3" width="27.140625" customWidth="1"/>
    <col min="4" max="4" width="17.5703125" customWidth="1"/>
    <col min="5" max="5" width="11.42578125" customWidth="1"/>
    <col min="6" max="6" width="22.42578125" customWidth="1"/>
    <col min="7" max="7" width="30.28515625" customWidth="1"/>
    <col min="10" max="10" width="30.28515625" customWidth="1"/>
  </cols>
  <sheetData>
    <row r="2" spans="1:12">
      <c r="B2" s="180" t="s">
        <v>0</v>
      </c>
      <c r="C2" s="180"/>
      <c r="E2" s="180" t="s">
        <v>1</v>
      </c>
      <c r="F2" s="180"/>
    </row>
    <row r="3" spans="1:12" ht="27.6" customHeight="1">
      <c r="B3" s="89" t="s">
        <v>2</v>
      </c>
      <c r="C3" s="89" t="s">
        <v>3</v>
      </c>
      <c r="E3" s="89" t="s">
        <v>2</v>
      </c>
      <c r="F3" s="89" t="s">
        <v>3</v>
      </c>
    </row>
    <row r="4" spans="1:12" ht="40.15" customHeight="1">
      <c r="B4" s="151">
        <v>45643</v>
      </c>
      <c r="C4" s="2" t="s">
        <v>4</v>
      </c>
      <c r="E4" s="151">
        <v>45645</v>
      </c>
      <c r="F4" s="2" t="s">
        <v>5</v>
      </c>
    </row>
    <row r="5" spans="1:12">
      <c r="B5" s="179">
        <v>45644</v>
      </c>
      <c r="C5" s="1" t="s">
        <v>6</v>
      </c>
    </row>
    <row r="6" spans="1:12" ht="28.9">
      <c r="B6" s="179">
        <v>45645</v>
      </c>
      <c r="C6" s="155" t="s">
        <v>7</v>
      </c>
    </row>
    <row r="8" spans="1:12" s="130" customFormat="1" ht="13.15">
      <c r="A8" s="130" t="s">
        <v>8</v>
      </c>
    </row>
    <row r="9" spans="1:12" s="130" customFormat="1" ht="21" customHeight="1">
      <c r="A9" s="13" t="s">
        <v>9</v>
      </c>
      <c r="B9" s="5" t="s">
        <v>10</v>
      </c>
      <c r="D9" s="94" t="s">
        <v>11</v>
      </c>
      <c r="E9" s="94" t="s">
        <v>12</v>
      </c>
      <c r="G9" s="94" t="s">
        <v>13</v>
      </c>
      <c r="H9" s="94" t="s">
        <v>12</v>
      </c>
      <c r="J9" s="5" t="s">
        <v>14</v>
      </c>
      <c r="K9" s="94" t="s">
        <v>15</v>
      </c>
      <c r="L9" s="176"/>
    </row>
    <row r="10" spans="1:12" s="130" customFormat="1" ht="21" customHeight="1">
      <c r="A10" s="90" t="s">
        <v>16</v>
      </c>
      <c r="B10" s="3">
        <v>183</v>
      </c>
      <c r="D10" s="95" t="s">
        <v>17</v>
      </c>
      <c r="E10" s="96">
        <v>378</v>
      </c>
      <c r="G10" s="90" t="s">
        <v>18</v>
      </c>
      <c r="H10" s="3">
        <v>193</v>
      </c>
      <c r="J10" s="90" t="s">
        <v>19</v>
      </c>
      <c r="K10" s="3">
        <v>20</v>
      </c>
      <c r="L10" s="143"/>
    </row>
    <row r="11" spans="1:12" s="130" customFormat="1" ht="21" customHeight="1">
      <c r="A11" s="90" t="s">
        <v>20</v>
      </c>
      <c r="B11" s="3">
        <v>434</v>
      </c>
      <c r="D11" s="95" t="s">
        <v>21</v>
      </c>
      <c r="E11" s="96">
        <v>323</v>
      </c>
      <c r="G11" s="90" t="s">
        <v>22</v>
      </c>
      <c r="H11" s="3">
        <v>129</v>
      </c>
      <c r="J11" s="90" t="s">
        <v>23</v>
      </c>
      <c r="K11" s="3">
        <v>193</v>
      </c>
      <c r="L11" s="143"/>
    </row>
    <row r="12" spans="1:12" s="130" customFormat="1" ht="21" customHeight="1">
      <c r="A12" s="90" t="s">
        <v>24</v>
      </c>
      <c r="B12" s="3">
        <v>84</v>
      </c>
      <c r="D12" s="95" t="s">
        <v>25</v>
      </c>
      <c r="E12" s="96">
        <v>0</v>
      </c>
      <c r="G12" s="90" t="s">
        <v>26</v>
      </c>
      <c r="H12" s="3">
        <v>82</v>
      </c>
      <c r="J12" s="90" t="s">
        <v>27</v>
      </c>
      <c r="K12" s="3">
        <v>6</v>
      </c>
      <c r="L12" s="143"/>
    </row>
    <row r="13" spans="1:12" s="130" customFormat="1" ht="26.45" customHeight="1">
      <c r="A13" s="90" t="s">
        <v>28</v>
      </c>
      <c r="B13" s="3">
        <v>0</v>
      </c>
      <c r="D13" s="95" t="s">
        <v>29</v>
      </c>
      <c r="E13" s="96">
        <f>SUM(E10:E12)</f>
        <v>701</v>
      </c>
      <c r="G13" s="90" t="s">
        <v>30</v>
      </c>
      <c r="H13" s="3">
        <v>144</v>
      </c>
      <c r="J13" s="90" t="s">
        <v>31</v>
      </c>
      <c r="K13" s="3">
        <v>1</v>
      </c>
      <c r="L13" s="143"/>
    </row>
    <row r="14" spans="1:12" s="130" customFormat="1" ht="21" customHeight="1">
      <c r="A14" s="90" t="s">
        <v>32</v>
      </c>
      <c r="B14" s="3">
        <f>SUM(B10:B13)</f>
        <v>701</v>
      </c>
      <c r="G14" s="90" t="s">
        <v>33</v>
      </c>
      <c r="H14" s="3">
        <v>138</v>
      </c>
      <c r="J14" s="90" t="s">
        <v>34</v>
      </c>
      <c r="K14" s="3">
        <v>2</v>
      </c>
      <c r="L14" s="143"/>
    </row>
    <row r="15" spans="1:12" s="130" customFormat="1" ht="21" customHeight="1">
      <c r="G15" s="90" t="s">
        <v>35</v>
      </c>
      <c r="H15" s="3">
        <v>15</v>
      </c>
      <c r="J15" s="90" t="s">
        <v>36</v>
      </c>
      <c r="K15" s="3">
        <v>0</v>
      </c>
      <c r="L15" s="143"/>
    </row>
    <row r="16" spans="1:12" s="130" customFormat="1" ht="21" customHeight="1">
      <c r="G16" s="90" t="s">
        <v>28</v>
      </c>
      <c r="H16" s="3">
        <v>0</v>
      </c>
      <c r="J16" s="90" t="s">
        <v>37</v>
      </c>
      <c r="K16" s="3">
        <v>4</v>
      </c>
      <c r="L16" s="143"/>
    </row>
    <row r="17" spans="1:12" s="130" customFormat="1" ht="21" customHeight="1">
      <c r="G17" s="95" t="s">
        <v>29</v>
      </c>
      <c r="H17" s="96">
        <f>SUM(H10:H16)</f>
        <v>701</v>
      </c>
      <c r="J17" s="90" t="s">
        <v>38</v>
      </c>
      <c r="K17" s="3">
        <v>2</v>
      </c>
      <c r="L17" s="143"/>
    </row>
    <row r="18" spans="1:12" s="130" customFormat="1" ht="21" customHeight="1">
      <c r="J18" s="90" t="s">
        <v>29</v>
      </c>
      <c r="K18" s="3">
        <f>SUM(K10:K17)</f>
        <v>228</v>
      </c>
      <c r="L18" s="143"/>
    </row>
    <row r="19" spans="1:12" s="130" customFormat="1" ht="13.15">
      <c r="A19" s="130" t="s">
        <v>39</v>
      </c>
    </row>
    <row r="20" spans="1:12" s="130" customFormat="1" ht="13.15"/>
    <row r="21" spans="1:12" s="130" customFormat="1" ht="20.45" customHeight="1">
      <c r="A21" s="13" t="s">
        <v>9</v>
      </c>
      <c r="B21" s="5" t="s">
        <v>10</v>
      </c>
      <c r="D21" s="94" t="s">
        <v>11</v>
      </c>
      <c r="E21" s="94" t="s">
        <v>12</v>
      </c>
      <c r="G21" s="94" t="s">
        <v>13</v>
      </c>
      <c r="H21" s="94" t="s">
        <v>12</v>
      </c>
      <c r="J21" s="5" t="s">
        <v>14</v>
      </c>
      <c r="K21" s="94" t="s">
        <v>15</v>
      </c>
    </row>
    <row r="22" spans="1:12" s="130" customFormat="1" ht="20.45" customHeight="1">
      <c r="A22" s="90" t="s">
        <v>16</v>
      </c>
      <c r="B22" s="3">
        <v>32</v>
      </c>
      <c r="D22" s="95" t="s">
        <v>17</v>
      </c>
      <c r="E22" s="96">
        <v>571</v>
      </c>
      <c r="G22" s="90" t="s">
        <v>18</v>
      </c>
      <c r="H22" s="3">
        <v>278</v>
      </c>
      <c r="J22" s="90" t="s">
        <v>19</v>
      </c>
      <c r="K22" s="3">
        <v>37</v>
      </c>
    </row>
    <row r="23" spans="1:12" s="130" customFormat="1" ht="20.45" customHeight="1">
      <c r="A23" s="90" t="s">
        <v>20</v>
      </c>
      <c r="B23" s="3">
        <v>1066</v>
      </c>
      <c r="D23" s="95" t="s">
        <v>21</v>
      </c>
      <c r="E23" s="96">
        <v>527</v>
      </c>
      <c r="G23" s="90" t="s">
        <v>22</v>
      </c>
      <c r="H23" s="3">
        <v>208</v>
      </c>
      <c r="J23" s="90" t="s">
        <v>23</v>
      </c>
      <c r="K23" s="3">
        <v>278</v>
      </c>
    </row>
    <row r="24" spans="1:12" s="130" customFormat="1" ht="20.45" customHeight="1">
      <c r="A24" s="90" t="s">
        <v>24</v>
      </c>
      <c r="B24" s="3">
        <v>0</v>
      </c>
      <c r="D24" s="95" t="s">
        <v>25</v>
      </c>
      <c r="E24" s="96">
        <v>0</v>
      </c>
      <c r="G24" s="90" t="s">
        <v>26</v>
      </c>
      <c r="H24" s="3">
        <v>120</v>
      </c>
      <c r="J24" s="90" t="s">
        <v>27</v>
      </c>
      <c r="K24" s="3">
        <v>4</v>
      </c>
    </row>
    <row r="25" spans="1:12" s="130" customFormat="1" ht="20.45" customHeight="1">
      <c r="A25" s="90" t="s">
        <v>28</v>
      </c>
      <c r="B25" s="3">
        <v>0</v>
      </c>
      <c r="D25" s="95" t="s">
        <v>29</v>
      </c>
      <c r="E25" s="96">
        <f>SUM(E22:E24)</f>
        <v>1098</v>
      </c>
      <c r="G25" s="90" t="s">
        <v>30</v>
      </c>
      <c r="H25" s="3">
        <v>226</v>
      </c>
      <c r="J25" s="90" t="s">
        <v>31</v>
      </c>
      <c r="K25" s="3">
        <v>10</v>
      </c>
    </row>
    <row r="26" spans="1:12" s="130" customFormat="1" ht="20.45" customHeight="1">
      <c r="A26" s="90" t="s">
        <v>40</v>
      </c>
      <c r="B26" s="3">
        <f>SUM(B22:B23)</f>
        <v>1098</v>
      </c>
      <c r="G26" s="90" t="s">
        <v>33</v>
      </c>
      <c r="H26" s="3">
        <v>219</v>
      </c>
      <c r="J26" s="90" t="s">
        <v>34</v>
      </c>
      <c r="K26" s="3">
        <v>1</v>
      </c>
    </row>
    <row r="27" spans="1:12" s="130" customFormat="1" ht="20.45" customHeight="1">
      <c r="G27" s="90" t="s">
        <v>35</v>
      </c>
      <c r="H27" s="3">
        <v>47</v>
      </c>
      <c r="J27" s="90" t="s">
        <v>36</v>
      </c>
      <c r="K27" s="3">
        <v>0</v>
      </c>
    </row>
    <row r="28" spans="1:12" s="130" customFormat="1" ht="20.45" customHeight="1">
      <c r="G28" s="90" t="s">
        <v>28</v>
      </c>
      <c r="H28" s="3">
        <v>0</v>
      </c>
      <c r="J28" s="90" t="s">
        <v>37</v>
      </c>
      <c r="K28" s="3">
        <v>0</v>
      </c>
    </row>
    <row r="29" spans="1:12" s="130" customFormat="1" ht="20.45" customHeight="1">
      <c r="G29" s="95" t="s">
        <v>41</v>
      </c>
      <c r="H29" s="96">
        <f>SUM(H22:H28)</f>
        <v>1098</v>
      </c>
      <c r="J29" s="90" t="s">
        <v>38</v>
      </c>
      <c r="K29" s="3">
        <v>5</v>
      </c>
    </row>
    <row r="30" spans="1:12" s="130" customFormat="1" ht="20.45" customHeight="1">
      <c r="J30" s="90" t="s">
        <v>29</v>
      </c>
      <c r="K30" s="3">
        <f>SUM(K22:K29)</f>
        <v>335</v>
      </c>
    </row>
    <row r="32" spans="1:12" s="130" customFormat="1" ht="13.15">
      <c r="A32" s="130" t="s">
        <v>42</v>
      </c>
    </row>
    <row r="33" spans="1:11" s="130" customFormat="1" ht="13.15"/>
    <row r="34" spans="1:11" s="130" customFormat="1" ht="19.899999999999999" customHeight="1">
      <c r="A34" s="13" t="s">
        <v>43</v>
      </c>
      <c r="B34" s="5" t="s">
        <v>10</v>
      </c>
      <c r="D34" s="94" t="s">
        <v>44</v>
      </c>
      <c r="E34" s="94" t="s">
        <v>15</v>
      </c>
      <c r="G34" s="94" t="s">
        <v>45</v>
      </c>
      <c r="H34" s="94" t="s">
        <v>15</v>
      </c>
      <c r="J34" s="5" t="s">
        <v>46</v>
      </c>
      <c r="K34" s="94" t="s">
        <v>10</v>
      </c>
    </row>
    <row r="35" spans="1:11" s="130" customFormat="1" ht="19.899999999999999" customHeight="1">
      <c r="A35" s="90" t="s">
        <v>47</v>
      </c>
      <c r="B35" s="3">
        <v>74</v>
      </c>
      <c r="D35" s="95" t="s">
        <v>48</v>
      </c>
      <c r="E35" s="96">
        <v>30</v>
      </c>
      <c r="G35" s="90" t="s">
        <v>49</v>
      </c>
      <c r="H35" s="3">
        <v>13</v>
      </c>
      <c r="J35" s="90" t="s">
        <v>50</v>
      </c>
      <c r="K35" s="3">
        <v>0</v>
      </c>
    </row>
    <row r="36" spans="1:11" s="130" customFormat="1" ht="19.899999999999999" customHeight="1">
      <c r="A36" s="90" t="s">
        <v>51</v>
      </c>
      <c r="B36" s="3">
        <v>0</v>
      </c>
      <c r="D36" s="95" t="s">
        <v>52</v>
      </c>
      <c r="E36" s="96">
        <v>44</v>
      </c>
      <c r="G36" s="90" t="s">
        <v>53</v>
      </c>
      <c r="H36" s="3">
        <v>15</v>
      </c>
      <c r="J36" s="90" t="s">
        <v>54</v>
      </c>
      <c r="K36" s="3">
        <v>13</v>
      </c>
    </row>
    <row r="37" spans="1:11" s="130" customFormat="1" ht="19.899999999999999" customHeight="1">
      <c r="A37" s="90" t="s">
        <v>55</v>
      </c>
      <c r="B37" s="3">
        <v>0</v>
      </c>
      <c r="D37" s="95" t="s">
        <v>56</v>
      </c>
      <c r="E37" s="96">
        <v>0</v>
      </c>
      <c r="G37" s="90" t="s">
        <v>57</v>
      </c>
      <c r="H37" s="3">
        <v>10</v>
      </c>
      <c r="J37" s="90" t="s">
        <v>58</v>
      </c>
      <c r="K37" s="3">
        <v>0</v>
      </c>
    </row>
    <row r="38" spans="1:11" s="130" customFormat="1" ht="19.899999999999999" customHeight="1">
      <c r="A38" s="90" t="s">
        <v>59</v>
      </c>
      <c r="B38" s="3">
        <v>0</v>
      </c>
      <c r="D38" s="95" t="s">
        <v>41</v>
      </c>
      <c r="E38" s="96">
        <f>SUM(E35:E37)</f>
        <v>74</v>
      </c>
      <c r="G38" s="90" t="s">
        <v>60</v>
      </c>
      <c r="H38" s="3">
        <v>23</v>
      </c>
      <c r="J38" s="90" t="s">
        <v>61</v>
      </c>
      <c r="K38" s="3">
        <v>0</v>
      </c>
    </row>
    <row r="39" spans="1:11" s="130" customFormat="1" ht="19.899999999999999" customHeight="1">
      <c r="A39" s="90" t="s">
        <v>40</v>
      </c>
      <c r="B39" s="3">
        <f>SUM(B35:B38)</f>
        <v>74</v>
      </c>
      <c r="G39" s="90" t="s">
        <v>62</v>
      </c>
      <c r="H39" s="3">
        <v>13</v>
      </c>
      <c r="J39" s="90" t="s">
        <v>63</v>
      </c>
      <c r="K39" s="3">
        <v>0</v>
      </c>
    </row>
    <row r="40" spans="1:11" s="130" customFormat="1" ht="19.899999999999999" customHeight="1">
      <c r="G40" s="90" t="s">
        <v>64</v>
      </c>
      <c r="H40" s="3">
        <v>0</v>
      </c>
      <c r="J40" s="90" t="s">
        <v>65</v>
      </c>
      <c r="K40" s="3">
        <v>0</v>
      </c>
    </row>
    <row r="41" spans="1:11" s="130" customFormat="1" ht="19.899999999999999" customHeight="1">
      <c r="G41" s="90" t="s">
        <v>59</v>
      </c>
      <c r="H41" s="3">
        <v>0</v>
      </c>
      <c r="J41" s="90" t="s">
        <v>66</v>
      </c>
      <c r="K41" s="3">
        <v>0</v>
      </c>
    </row>
    <row r="42" spans="1:11" s="130" customFormat="1" ht="19.899999999999999" customHeight="1">
      <c r="G42" s="95" t="s">
        <v>41</v>
      </c>
      <c r="H42" s="96">
        <f>SUM(H35:H41)</f>
        <v>74</v>
      </c>
      <c r="J42" s="90" t="s">
        <v>67</v>
      </c>
      <c r="K42" s="3">
        <v>0</v>
      </c>
    </row>
    <row r="43" spans="1:11" s="130" customFormat="1" ht="19.899999999999999" customHeight="1">
      <c r="J43" s="90" t="s">
        <v>68</v>
      </c>
      <c r="K43" s="3">
        <f>SUM(K35:K42)</f>
        <v>13</v>
      </c>
    </row>
    <row r="44" spans="1:11" s="130" customFormat="1" ht="13.15"/>
    <row r="46" spans="1:11" s="130" customFormat="1" ht="13.15">
      <c r="A46" s="130" t="s">
        <v>1</v>
      </c>
    </row>
    <row r="47" spans="1:11" s="130" customFormat="1" ht="13.15"/>
    <row r="48" spans="1:11" s="130" customFormat="1" ht="13.15">
      <c r="A48" s="13" t="s">
        <v>9</v>
      </c>
      <c r="B48" s="5" t="s">
        <v>10</v>
      </c>
      <c r="D48" s="94" t="s">
        <v>11</v>
      </c>
      <c r="E48" s="94" t="s">
        <v>12</v>
      </c>
      <c r="G48" s="94" t="s">
        <v>13</v>
      </c>
      <c r="H48" s="94" t="s">
        <v>12</v>
      </c>
      <c r="J48" s="5" t="s">
        <v>14</v>
      </c>
      <c r="K48" s="94" t="s">
        <v>15</v>
      </c>
    </row>
    <row r="49" spans="1:11" s="130" customFormat="1" ht="16.899999999999999" customHeight="1">
      <c r="A49" s="90" t="s">
        <v>16</v>
      </c>
      <c r="B49" s="3">
        <v>40</v>
      </c>
      <c r="D49" s="95" t="s">
        <v>17</v>
      </c>
      <c r="E49" s="96">
        <v>17</v>
      </c>
      <c r="G49" s="90" t="s">
        <v>18</v>
      </c>
      <c r="H49" s="3">
        <v>12</v>
      </c>
      <c r="J49" s="90" t="s">
        <v>19</v>
      </c>
      <c r="K49" s="3">
        <v>1</v>
      </c>
    </row>
    <row r="50" spans="1:11" s="130" customFormat="1" ht="16.899999999999999" customHeight="1">
      <c r="A50" s="90" t="s">
        <v>20</v>
      </c>
      <c r="B50" s="3">
        <v>0</v>
      </c>
      <c r="D50" s="95" t="s">
        <v>21</v>
      </c>
      <c r="E50" s="96">
        <v>23</v>
      </c>
      <c r="G50" s="90" t="s">
        <v>22</v>
      </c>
      <c r="H50" s="3">
        <v>7</v>
      </c>
      <c r="J50" s="90" t="s">
        <v>23</v>
      </c>
      <c r="K50" s="3">
        <v>12</v>
      </c>
    </row>
    <row r="51" spans="1:11" s="130" customFormat="1" ht="16.899999999999999" customHeight="1">
      <c r="A51" s="90" t="s">
        <v>24</v>
      </c>
      <c r="B51" s="3">
        <v>0</v>
      </c>
      <c r="D51" s="95" t="s">
        <v>25</v>
      </c>
      <c r="E51" s="96">
        <v>0</v>
      </c>
      <c r="G51" s="90" t="s">
        <v>26</v>
      </c>
      <c r="H51" s="3">
        <v>4</v>
      </c>
      <c r="J51" s="90" t="s">
        <v>27</v>
      </c>
      <c r="K51" s="3">
        <v>0</v>
      </c>
    </row>
    <row r="52" spans="1:11" s="130" customFormat="1" ht="16.899999999999999" customHeight="1">
      <c r="A52" s="90" t="s">
        <v>28</v>
      </c>
      <c r="B52" s="3">
        <v>0</v>
      </c>
      <c r="D52" s="95" t="s">
        <v>69</v>
      </c>
      <c r="E52" s="96">
        <f>SUM(E49:E51)</f>
        <v>40</v>
      </c>
      <c r="G52" s="90" t="s">
        <v>30</v>
      </c>
      <c r="H52" s="3">
        <v>10</v>
      </c>
      <c r="J52" s="90" t="s">
        <v>31</v>
      </c>
      <c r="K52" s="3">
        <v>0</v>
      </c>
    </row>
    <row r="53" spans="1:11" s="130" customFormat="1" ht="16.899999999999999" customHeight="1">
      <c r="A53" s="90" t="s">
        <v>32</v>
      </c>
      <c r="B53" s="3">
        <f>SUM(B49:B52)</f>
        <v>40</v>
      </c>
      <c r="G53" s="90" t="s">
        <v>33</v>
      </c>
      <c r="H53" s="3">
        <v>6</v>
      </c>
      <c r="J53" s="90" t="s">
        <v>34</v>
      </c>
      <c r="K53" s="3">
        <v>1</v>
      </c>
    </row>
    <row r="54" spans="1:11" s="130" customFormat="1" ht="16.899999999999999" customHeight="1">
      <c r="G54" s="90" t="s">
        <v>35</v>
      </c>
      <c r="H54" s="3">
        <v>1</v>
      </c>
      <c r="J54" s="90" t="s">
        <v>36</v>
      </c>
      <c r="K54" s="3">
        <v>0</v>
      </c>
    </row>
    <row r="55" spans="1:11" s="130" customFormat="1" ht="16.899999999999999" customHeight="1">
      <c r="G55" s="90" t="s">
        <v>28</v>
      </c>
      <c r="H55" s="3">
        <v>0</v>
      </c>
      <c r="J55" s="90" t="s">
        <v>37</v>
      </c>
      <c r="K55" s="3">
        <v>0</v>
      </c>
    </row>
    <row r="56" spans="1:11" s="130" customFormat="1" ht="16.899999999999999" customHeight="1">
      <c r="G56" s="95" t="s">
        <v>69</v>
      </c>
      <c r="H56" s="96">
        <f>SUM(H49:H55)</f>
        <v>40</v>
      </c>
      <c r="J56" s="90" t="s">
        <v>38</v>
      </c>
      <c r="K56" s="3">
        <v>0</v>
      </c>
    </row>
    <row r="57" spans="1:11" s="130" customFormat="1" ht="13.15">
      <c r="J57" s="90" t="s">
        <v>29</v>
      </c>
      <c r="K57" s="3">
        <f>SUM(K49:K56)</f>
        <v>14</v>
      </c>
    </row>
    <row r="58" spans="1:11" s="130" customFormat="1" ht="13.15">
      <c r="A58" s="130" t="s">
        <v>70</v>
      </c>
    </row>
    <row r="59" spans="1:11" s="130" customFormat="1" ht="13.15"/>
    <row r="60" spans="1:11" s="130" customFormat="1" ht="13.15">
      <c r="A60" s="13" t="s">
        <v>9</v>
      </c>
      <c r="B60" s="5" t="s">
        <v>10</v>
      </c>
      <c r="D60" s="94" t="s">
        <v>11</v>
      </c>
      <c r="E60" s="94" t="s">
        <v>12</v>
      </c>
      <c r="G60" s="94" t="s">
        <v>13</v>
      </c>
      <c r="H60" s="94" t="s">
        <v>12</v>
      </c>
      <c r="J60" s="5" t="s">
        <v>14</v>
      </c>
      <c r="K60" s="94" t="s">
        <v>15</v>
      </c>
    </row>
    <row r="61" spans="1:11" s="130" customFormat="1" ht="16.899999999999999" customHeight="1">
      <c r="A61" s="90" t="s">
        <v>16</v>
      </c>
      <c r="B61" s="3">
        <v>27</v>
      </c>
      <c r="D61" s="95" t="s">
        <v>17</v>
      </c>
      <c r="E61" s="96">
        <v>11</v>
      </c>
      <c r="G61" s="90" t="s">
        <v>18</v>
      </c>
      <c r="H61" s="3">
        <v>11</v>
      </c>
      <c r="J61" s="90" t="s">
        <v>19</v>
      </c>
      <c r="K61" s="3">
        <v>1</v>
      </c>
    </row>
    <row r="62" spans="1:11" s="130" customFormat="1" ht="16.899999999999999" customHeight="1">
      <c r="A62" s="90" t="s">
        <v>20</v>
      </c>
      <c r="B62" s="3">
        <v>4</v>
      </c>
      <c r="D62" s="95" t="s">
        <v>21</v>
      </c>
      <c r="E62" s="96">
        <v>20</v>
      </c>
      <c r="G62" s="90" t="s">
        <v>22</v>
      </c>
      <c r="H62" s="3">
        <v>9</v>
      </c>
      <c r="J62" s="90" t="s">
        <v>23</v>
      </c>
      <c r="K62" s="3">
        <v>11</v>
      </c>
    </row>
    <row r="63" spans="1:11" s="130" customFormat="1" ht="16.899999999999999" customHeight="1">
      <c r="A63" s="90" t="s">
        <v>24</v>
      </c>
      <c r="B63" s="3">
        <v>0</v>
      </c>
      <c r="D63" s="95" t="s">
        <v>25</v>
      </c>
      <c r="E63" s="96">
        <v>0</v>
      </c>
      <c r="G63" s="90" t="s">
        <v>26</v>
      </c>
      <c r="H63" s="3">
        <v>3</v>
      </c>
      <c r="J63" s="90" t="s">
        <v>27</v>
      </c>
      <c r="K63" s="3">
        <v>0</v>
      </c>
    </row>
    <row r="64" spans="1:11" s="130" customFormat="1" ht="16.899999999999999" customHeight="1">
      <c r="A64" s="90" t="s">
        <v>28</v>
      </c>
      <c r="B64" s="3">
        <v>0</v>
      </c>
      <c r="D64" s="95" t="s">
        <v>29</v>
      </c>
      <c r="E64" s="96">
        <f>SUM(E61:E63)</f>
        <v>31</v>
      </c>
      <c r="G64" s="90" t="s">
        <v>30</v>
      </c>
      <c r="H64" s="3">
        <v>6</v>
      </c>
      <c r="J64" s="90" t="s">
        <v>31</v>
      </c>
      <c r="K64" s="3">
        <v>0</v>
      </c>
    </row>
    <row r="65" spans="1:11" s="130" customFormat="1" ht="16.899999999999999" customHeight="1">
      <c r="A65" s="90" t="s">
        <v>32</v>
      </c>
      <c r="B65" s="3">
        <f>SUM(B61:B64)</f>
        <v>31</v>
      </c>
      <c r="G65" s="90" t="s">
        <v>33</v>
      </c>
      <c r="H65" s="3">
        <v>2</v>
      </c>
      <c r="J65" s="90" t="s">
        <v>34</v>
      </c>
      <c r="K65" s="3">
        <v>0</v>
      </c>
    </row>
    <row r="66" spans="1:11" s="130" customFormat="1" ht="16.899999999999999" customHeight="1">
      <c r="G66" s="90" t="s">
        <v>35</v>
      </c>
      <c r="H66" s="3">
        <v>0</v>
      </c>
      <c r="J66" s="90" t="s">
        <v>36</v>
      </c>
      <c r="K66" s="3">
        <v>0</v>
      </c>
    </row>
    <row r="67" spans="1:11" s="130" customFormat="1" ht="16.899999999999999" customHeight="1">
      <c r="G67" s="90" t="s">
        <v>28</v>
      </c>
      <c r="H67" s="3">
        <v>0</v>
      </c>
      <c r="J67" s="90" t="s">
        <v>37</v>
      </c>
      <c r="K67" s="3">
        <v>0</v>
      </c>
    </row>
    <row r="68" spans="1:11" s="130" customFormat="1" ht="16.899999999999999" customHeight="1">
      <c r="G68" s="95" t="s">
        <v>41</v>
      </c>
      <c r="H68" s="96">
        <f>SUM(H61:H67)</f>
        <v>31</v>
      </c>
      <c r="J68" s="90" t="s">
        <v>38</v>
      </c>
      <c r="K68" s="3">
        <v>0</v>
      </c>
    </row>
    <row r="69" spans="1:11" s="130" customFormat="1" ht="13.15">
      <c r="J69" s="90" t="s">
        <v>29</v>
      </c>
      <c r="K69" s="3">
        <f>SUM(K61:K68)</f>
        <v>12</v>
      </c>
    </row>
    <row r="70" spans="1:11" s="130" customFormat="1" ht="13.15">
      <c r="A70" s="130" t="s">
        <v>71</v>
      </c>
    </row>
    <row r="72" spans="1:11" s="130" customFormat="1" ht="13.15">
      <c r="A72" s="13" t="s">
        <v>9</v>
      </c>
      <c r="B72" s="5" t="s">
        <v>10</v>
      </c>
      <c r="D72" s="94" t="s">
        <v>11</v>
      </c>
      <c r="E72" s="94" t="s">
        <v>12</v>
      </c>
      <c r="G72" s="94" t="s">
        <v>13</v>
      </c>
      <c r="H72" s="94" t="s">
        <v>12</v>
      </c>
      <c r="J72" s="5" t="s">
        <v>14</v>
      </c>
      <c r="K72" s="94" t="s">
        <v>15</v>
      </c>
    </row>
    <row r="73" spans="1:11" s="130" customFormat="1" ht="16.899999999999999" customHeight="1">
      <c r="A73" s="90" t="s">
        <v>16</v>
      </c>
      <c r="B73" s="3">
        <v>52</v>
      </c>
      <c r="D73" s="95" t="s">
        <v>17</v>
      </c>
      <c r="E73" s="96">
        <v>30</v>
      </c>
      <c r="G73" s="90" t="s">
        <v>18</v>
      </c>
      <c r="H73" s="3">
        <v>11</v>
      </c>
      <c r="J73" s="90" t="s">
        <v>19</v>
      </c>
      <c r="K73" s="3">
        <v>1</v>
      </c>
    </row>
    <row r="74" spans="1:11" s="130" customFormat="1" ht="16.899999999999999" customHeight="1">
      <c r="A74" s="90" t="s">
        <v>20</v>
      </c>
      <c r="B74" s="3">
        <v>5</v>
      </c>
      <c r="D74" s="95" t="s">
        <v>21</v>
      </c>
      <c r="E74" s="96">
        <v>27</v>
      </c>
      <c r="G74" s="90" t="s">
        <v>22</v>
      </c>
      <c r="H74" s="3">
        <v>8</v>
      </c>
      <c r="J74" s="90" t="s">
        <v>23</v>
      </c>
      <c r="K74" s="3">
        <v>11</v>
      </c>
    </row>
    <row r="75" spans="1:11" s="130" customFormat="1" ht="16.899999999999999" customHeight="1">
      <c r="A75" s="90" t="s">
        <v>24</v>
      </c>
      <c r="B75" s="3">
        <v>0</v>
      </c>
      <c r="D75" s="95" t="s">
        <v>25</v>
      </c>
      <c r="E75" s="96">
        <v>0</v>
      </c>
      <c r="G75" s="90" t="s">
        <v>26</v>
      </c>
      <c r="H75" s="3">
        <v>14</v>
      </c>
      <c r="J75" s="90" t="s">
        <v>27</v>
      </c>
      <c r="K75" s="3">
        <v>0</v>
      </c>
    </row>
    <row r="76" spans="1:11" s="130" customFormat="1" ht="16.899999999999999" customHeight="1">
      <c r="A76" s="90" t="s">
        <v>28</v>
      </c>
      <c r="B76" s="3">
        <v>0</v>
      </c>
      <c r="D76" s="95" t="s">
        <v>68</v>
      </c>
      <c r="E76" s="96">
        <f>SUM(E73:E75)</f>
        <v>57</v>
      </c>
      <c r="G76" s="90" t="s">
        <v>30</v>
      </c>
      <c r="H76" s="3">
        <v>12</v>
      </c>
      <c r="J76" s="90" t="s">
        <v>31</v>
      </c>
      <c r="K76" s="3">
        <v>0</v>
      </c>
    </row>
    <row r="77" spans="1:11" s="130" customFormat="1" ht="16.899999999999999" customHeight="1">
      <c r="A77" s="90" t="s">
        <v>72</v>
      </c>
      <c r="B77" s="3">
        <f>SUM(B73:B76)</f>
        <v>57</v>
      </c>
      <c r="G77" s="90" t="s">
        <v>33</v>
      </c>
      <c r="H77" s="3">
        <v>11</v>
      </c>
      <c r="J77" s="90" t="s">
        <v>34</v>
      </c>
      <c r="K77" s="3">
        <v>0</v>
      </c>
    </row>
    <row r="78" spans="1:11" s="130" customFormat="1" ht="16.899999999999999" customHeight="1">
      <c r="G78" s="90" t="s">
        <v>35</v>
      </c>
      <c r="H78" s="3">
        <v>1</v>
      </c>
      <c r="J78" s="90" t="s">
        <v>36</v>
      </c>
      <c r="K78" s="3">
        <v>0</v>
      </c>
    </row>
    <row r="79" spans="1:11" s="130" customFormat="1" ht="16.899999999999999" customHeight="1">
      <c r="G79" s="90" t="s">
        <v>28</v>
      </c>
      <c r="H79" s="3">
        <v>0</v>
      </c>
      <c r="J79" s="90" t="s">
        <v>37</v>
      </c>
      <c r="K79" s="3">
        <v>0</v>
      </c>
    </row>
    <row r="80" spans="1:11" s="130" customFormat="1" ht="16.899999999999999" customHeight="1">
      <c r="G80" s="95" t="s">
        <v>68</v>
      </c>
      <c r="H80" s="96">
        <f>SUM(H73:H79)</f>
        <v>57</v>
      </c>
      <c r="J80" s="90" t="s">
        <v>38</v>
      </c>
      <c r="K80" s="3">
        <v>0</v>
      </c>
    </row>
    <row r="81" spans="1:11" s="130" customFormat="1" ht="13.15">
      <c r="A81" s="130" t="s">
        <v>73</v>
      </c>
      <c r="J81" s="90" t="s">
        <v>29</v>
      </c>
      <c r="K81" s="3">
        <f>SUM(K73:K80)</f>
        <v>12</v>
      </c>
    </row>
    <row r="82" spans="1:11" s="130" customFormat="1" ht="13.15"/>
    <row r="83" spans="1:11" s="130" customFormat="1" ht="20.45" customHeight="1">
      <c r="A83" s="13" t="s">
        <v>9</v>
      </c>
      <c r="B83" s="5" t="s">
        <v>10</v>
      </c>
      <c r="D83" s="94" t="s">
        <v>11</v>
      </c>
      <c r="E83" s="94" t="s">
        <v>12</v>
      </c>
      <c r="G83" s="94" t="s">
        <v>13</v>
      </c>
      <c r="H83" s="94" t="s">
        <v>12</v>
      </c>
      <c r="J83" s="5" t="s">
        <v>14</v>
      </c>
      <c r="K83" s="94" t="s">
        <v>15</v>
      </c>
    </row>
    <row r="84" spans="1:11" s="130" customFormat="1" ht="20.45" customHeight="1">
      <c r="A84" s="90" t="s">
        <v>16</v>
      </c>
      <c r="B84" s="3">
        <v>0</v>
      </c>
      <c r="D84" s="95" t="s">
        <v>17</v>
      </c>
      <c r="E84" s="96">
        <v>19</v>
      </c>
      <c r="G84" s="90" t="s">
        <v>18</v>
      </c>
      <c r="H84" s="3">
        <v>7</v>
      </c>
      <c r="J84" s="90" t="s">
        <v>19</v>
      </c>
      <c r="K84" s="3">
        <v>0</v>
      </c>
    </row>
    <row r="85" spans="1:11" s="130" customFormat="1" ht="20.45" customHeight="1">
      <c r="A85" s="90" t="s">
        <v>20</v>
      </c>
      <c r="B85" s="3">
        <v>0</v>
      </c>
      <c r="D85" s="95" t="s">
        <v>21</v>
      </c>
      <c r="E85" s="96">
        <v>16</v>
      </c>
      <c r="G85" s="90" t="s">
        <v>22</v>
      </c>
      <c r="H85" s="3">
        <v>3</v>
      </c>
      <c r="J85" s="90" t="s">
        <v>23</v>
      </c>
      <c r="K85" s="3">
        <v>7</v>
      </c>
    </row>
    <row r="86" spans="1:11" s="130" customFormat="1" ht="20.45" customHeight="1">
      <c r="A86" s="90" t="s">
        <v>24</v>
      </c>
      <c r="B86" s="3">
        <v>35</v>
      </c>
      <c r="D86" s="95" t="s">
        <v>25</v>
      </c>
      <c r="E86" s="96">
        <v>0</v>
      </c>
      <c r="G86" s="90" t="s">
        <v>26</v>
      </c>
      <c r="H86" s="3">
        <v>6</v>
      </c>
      <c r="J86" s="90" t="s">
        <v>27</v>
      </c>
      <c r="K86" s="3">
        <v>0</v>
      </c>
    </row>
    <row r="87" spans="1:11" s="130" customFormat="1" ht="20.45" customHeight="1">
      <c r="A87" s="90" t="s">
        <v>28</v>
      </c>
      <c r="B87" s="3">
        <v>0</v>
      </c>
      <c r="D87" s="95" t="s">
        <v>29</v>
      </c>
      <c r="E87" s="96">
        <f>SUM(E84:E86)</f>
        <v>35</v>
      </c>
      <c r="G87" s="90" t="s">
        <v>30</v>
      </c>
      <c r="H87" s="3">
        <v>11</v>
      </c>
      <c r="J87" s="90" t="s">
        <v>31</v>
      </c>
      <c r="K87" s="3">
        <v>0</v>
      </c>
    </row>
    <row r="88" spans="1:11" s="130" customFormat="1" ht="20.45" customHeight="1">
      <c r="A88" s="90" t="s">
        <v>72</v>
      </c>
      <c r="B88" s="3">
        <v>35</v>
      </c>
      <c r="G88" s="90" t="s">
        <v>33</v>
      </c>
      <c r="H88" s="3">
        <v>8</v>
      </c>
      <c r="J88" s="90" t="s">
        <v>34</v>
      </c>
      <c r="K88" s="3">
        <v>0</v>
      </c>
    </row>
    <row r="89" spans="1:11" s="130" customFormat="1" ht="20.45" customHeight="1">
      <c r="G89" s="90" t="s">
        <v>35</v>
      </c>
      <c r="H89" s="3">
        <v>0</v>
      </c>
      <c r="J89" s="90" t="s">
        <v>36</v>
      </c>
      <c r="K89" s="3">
        <v>0</v>
      </c>
    </row>
    <row r="90" spans="1:11" s="130" customFormat="1" ht="20.45" customHeight="1">
      <c r="G90" s="90" t="s">
        <v>28</v>
      </c>
      <c r="H90" s="3">
        <v>0</v>
      </c>
      <c r="J90" s="90" t="s">
        <v>37</v>
      </c>
      <c r="K90" s="3">
        <v>0</v>
      </c>
    </row>
    <row r="91" spans="1:11" s="130" customFormat="1" ht="20.45" customHeight="1">
      <c r="G91" s="95" t="s">
        <v>41</v>
      </c>
      <c r="H91" s="96">
        <f>SUM(H84:H90)</f>
        <v>35</v>
      </c>
      <c r="J91" s="90" t="s">
        <v>38</v>
      </c>
      <c r="K91" s="3">
        <v>0</v>
      </c>
    </row>
    <row r="92" spans="1:11" s="130" customFormat="1" ht="20.45" customHeight="1">
      <c r="J92" s="90" t="s">
        <v>29</v>
      </c>
      <c r="K92" s="3">
        <f>SUM(K84:K91)</f>
        <v>7</v>
      </c>
    </row>
    <row r="96" spans="1:11" ht="39.6">
      <c r="A96" s="94" t="s">
        <v>13</v>
      </c>
      <c r="B96" s="94" t="s">
        <v>74</v>
      </c>
      <c r="C96" s="94" t="s">
        <v>75</v>
      </c>
      <c r="D96" s="94" t="s">
        <v>42</v>
      </c>
      <c r="E96" s="94" t="s">
        <v>1</v>
      </c>
      <c r="F96" s="94" t="s">
        <v>76</v>
      </c>
      <c r="G96" s="94" t="s">
        <v>77</v>
      </c>
      <c r="H96" s="94" t="s">
        <v>78</v>
      </c>
      <c r="I96" s="94" t="s">
        <v>73</v>
      </c>
      <c r="J96" s="134" t="s">
        <v>41</v>
      </c>
    </row>
    <row r="97" spans="1:10" ht="26.45">
      <c r="A97" s="90" t="s">
        <v>18</v>
      </c>
      <c r="B97" s="3">
        <v>193</v>
      </c>
      <c r="C97" s="3">
        <v>278</v>
      </c>
      <c r="D97" s="3">
        <v>13</v>
      </c>
      <c r="E97" s="3">
        <v>12</v>
      </c>
      <c r="F97" s="3">
        <v>11</v>
      </c>
      <c r="G97" s="3">
        <v>0</v>
      </c>
      <c r="H97" s="3">
        <v>11</v>
      </c>
      <c r="I97" s="3">
        <v>7</v>
      </c>
      <c r="J97" s="108">
        <f>SUM(B97:I97)</f>
        <v>525</v>
      </c>
    </row>
    <row r="98" spans="1:10" ht="26.45">
      <c r="A98" s="90" t="s">
        <v>22</v>
      </c>
      <c r="B98" s="3">
        <v>129</v>
      </c>
      <c r="C98" s="3">
        <v>208</v>
      </c>
      <c r="D98" s="3">
        <v>15</v>
      </c>
      <c r="E98" s="3">
        <v>7</v>
      </c>
      <c r="F98" s="3">
        <v>8</v>
      </c>
      <c r="G98" s="3">
        <v>0</v>
      </c>
      <c r="H98" s="3">
        <v>9</v>
      </c>
      <c r="I98" s="3">
        <v>3</v>
      </c>
      <c r="J98" s="108">
        <f t="shared" ref="J98:J102" si="0">SUM(B98:I98)</f>
        <v>379</v>
      </c>
    </row>
    <row r="99" spans="1:10" ht="26.45">
      <c r="A99" s="90" t="s">
        <v>26</v>
      </c>
      <c r="B99" s="3">
        <v>82</v>
      </c>
      <c r="C99" s="3">
        <v>120</v>
      </c>
      <c r="D99" s="3">
        <v>10</v>
      </c>
      <c r="E99" s="3">
        <v>4</v>
      </c>
      <c r="F99" s="3">
        <v>14</v>
      </c>
      <c r="G99" s="3">
        <v>0</v>
      </c>
      <c r="H99" s="3">
        <v>3</v>
      </c>
      <c r="I99" s="3">
        <v>6</v>
      </c>
      <c r="J99" s="108">
        <f t="shared" si="0"/>
        <v>239</v>
      </c>
    </row>
    <row r="100" spans="1:10" ht="26.45">
      <c r="A100" s="90" t="s">
        <v>30</v>
      </c>
      <c r="B100" s="3">
        <v>144</v>
      </c>
      <c r="C100" s="3">
        <v>226</v>
      </c>
      <c r="D100" s="3">
        <v>23</v>
      </c>
      <c r="E100" s="3">
        <v>10</v>
      </c>
      <c r="F100" s="3">
        <v>12</v>
      </c>
      <c r="G100" s="3">
        <v>0</v>
      </c>
      <c r="H100" s="3">
        <v>6</v>
      </c>
      <c r="I100" s="3">
        <v>11</v>
      </c>
      <c r="J100" s="108">
        <f t="shared" si="0"/>
        <v>432</v>
      </c>
    </row>
    <row r="101" spans="1:10" ht="26.45">
      <c r="A101" s="90" t="s">
        <v>33</v>
      </c>
      <c r="B101" s="3">
        <v>138</v>
      </c>
      <c r="C101" s="3">
        <v>219</v>
      </c>
      <c r="D101" s="3">
        <v>13</v>
      </c>
      <c r="E101" s="3">
        <v>6</v>
      </c>
      <c r="F101" s="3">
        <v>11</v>
      </c>
      <c r="G101" s="3">
        <v>0</v>
      </c>
      <c r="H101" s="3">
        <v>2</v>
      </c>
      <c r="I101" s="3">
        <v>8</v>
      </c>
      <c r="J101" s="108">
        <f t="shared" si="0"/>
        <v>397</v>
      </c>
    </row>
    <row r="102" spans="1:10" ht="26.45">
      <c r="A102" s="90" t="s">
        <v>35</v>
      </c>
      <c r="B102" s="3">
        <v>15</v>
      </c>
      <c r="C102" s="3">
        <v>47</v>
      </c>
      <c r="D102" s="3">
        <v>0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108">
        <f t="shared" si="0"/>
        <v>64</v>
      </c>
    </row>
    <row r="103" spans="1:10">
      <c r="A103" s="95" t="s">
        <v>29</v>
      </c>
      <c r="B103" s="96">
        <f t="shared" ref="B103:I103" si="1">SUM(B97:B102)</f>
        <v>701</v>
      </c>
      <c r="C103" s="96">
        <f t="shared" si="1"/>
        <v>1098</v>
      </c>
      <c r="D103" s="3">
        <f t="shared" si="1"/>
        <v>74</v>
      </c>
      <c r="E103" s="96">
        <f t="shared" si="1"/>
        <v>40</v>
      </c>
      <c r="F103" s="96">
        <f t="shared" si="1"/>
        <v>57</v>
      </c>
      <c r="G103" s="96">
        <f t="shared" si="1"/>
        <v>0</v>
      </c>
      <c r="H103" s="3">
        <f t="shared" si="1"/>
        <v>31</v>
      </c>
      <c r="I103" s="96">
        <f t="shared" si="1"/>
        <v>35</v>
      </c>
      <c r="J103" s="108">
        <v>2036</v>
      </c>
    </row>
    <row r="106" spans="1:10" ht="39.6">
      <c r="A106" s="94" t="s">
        <v>11</v>
      </c>
      <c r="B106" s="94" t="s">
        <v>74</v>
      </c>
      <c r="C106" s="94" t="s">
        <v>75</v>
      </c>
      <c r="D106" s="94" t="s">
        <v>42</v>
      </c>
      <c r="E106" s="94" t="s">
        <v>1</v>
      </c>
      <c r="F106" s="94" t="s">
        <v>76</v>
      </c>
      <c r="G106" s="94" t="s">
        <v>77</v>
      </c>
      <c r="H106" s="94" t="s">
        <v>78</v>
      </c>
      <c r="I106" s="94" t="s">
        <v>73</v>
      </c>
      <c r="J106" s="134" t="s">
        <v>41</v>
      </c>
    </row>
    <row r="107" spans="1:10">
      <c r="A107" s="95" t="s">
        <v>17</v>
      </c>
      <c r="B107" s="96">
        <v>378</v>
      </c>
      <c r="C107" s="96">
        <v>571</v>
      </c>
      <c r="D107" s="96">
        <v>30</v>
      </c>
      <c r="E107" s="96">
        <v>17</v>
      </c>
      <c r="F107" s="96">
        <v>30</v>
      </c>
      <c r="G107" s="96">
        <v>0</v>
      </c>
      <c r="H107" s="96">
        <v>11</v>
      </c>
      <c r="I107" s="96">
        <v>19</v>
      </c>
      <c r="J107" s="115">
        <f>SUM(B107:I107)</f>
        <v>1056</v>
      </c>
    </row>
    <row r="108" spans="1:10">
      <c r="A108" s="95" t="s">
        <v>21</v>
      </c>
      <c r="B108" s="96">
        <v>323</v>
      </c>
      <c r="C108" s="96">
        <v>527</v>
      </c>
      <c r="D108" s="96">
        <v>44</v>
      </c>
      <c r="E108" s="96">
        <v>23</v>
      </c>
      <c r="F108" s="96">
        <v>27</v>
      </c>
      <c r="G108" s="96">
        <v>0</v>
      </c>
      <c r="H108" s="96">
        <v>20</v>
      </c>
      <c r="I108" s="96">
        <v>16</v>
      </c>
      <c r="J108" s="115">
        <f>SUM(B108:I108)</f>
        <v>980</v>
      </c>
    </row>
    <row r="109" spans="1:10">
      <c r="A109" s="95" t="s">
        <v>29</v>
      </c>
      <c r="B109" s="96">
        <f>SUM(B107:B108)</f>
        <v>701</v>
      </c>
      <c r="C109" s="96">
        <f>SUM(C107:C108)</f>
        <v>1098</v>
      </c>
      <c r="D109" s="96">
        <f>SUM(D107:D108)</f>
        <v>74</v>
      </c>
      <c r="E109" s="96">
        <f>SUM(E107:E108)</f>
        <v>40</v>
      </c>
      <c r="F109" s="96">
        <f>SUM(F107:F108)</f>
        <v>57</v>
      </c>
      <c r="G109" s="96">
        <v>0</v>
      </c>
      <c r="H109" s="96">
        <f>SUM(H107:H108)</f>
        <v>31</v>
      </c>
      <c r="I109" s="96">
        <f>SUM(I107:I108)</f>
        <v>35</v>
      </c>
      <c r="J109" s="108">
        <v>2036</v>
      </c>
    </row>
  </sheetData>
  <sheetProtection sheet="1" objects="1" scenarios="1"/>
  <mergeCells count="2">
    <mergeCell ref="B2:C2"/>
    <mergeCell ref="E2:F2"/>
  </mergeCells>
  <pageMargins left="0.7" right="0.7" top="0.75" bottom="0.75" header="0.3" footer="0.3"/>
  <pageSetup paperSize="9" orientation="portrait" horizontalDpi="0" verticalDpi="0" r:id="rId1"/>
  <ignoredErrors>
    <ignoredError sqref="B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8F47-0CA8-4688-9E64-D37860C9D8D0}">
  <dimension ref="A2:L102"/>
  <sheetViews>
    <sheetView workbookViewId="0">
      <selection activeCell="C1" sqref="C1"/>
    </sheetView>
  </sheetViews>
  <sheetFormatPr defaultColWidth="11.42578125" defaultRowHeight="14.45"/>
  <cols>
    <col min="1" max="1" width="23.28515625" customWidth="1"/>
    <col min="3" max="3" width="28.28515625" customWidth="1"/>
    <col min="4" max="4" width="21.140625" customWidth="1"/>
    <col min="6" max="6" width="27" customWidth="1"/>
    <col min="7" max="7" width="29.140625" customWidth="1"/>
    <col min="8" max="8" width="19.85546875" customWidth="1"/>
    <col min="10" max="10" width="24.7109375" customWidth="1"/>
    <col min="11" max="11" width="15.28515625" customWidth="1"/>
  </cols>
  <sheetData>
    <row r="2" spans="1:12">
      <c r="B2" s="180" t="s">
        <v>79</v>
      </c>
      <c r="C2" s="180"/>
      <c r="E2" s="180" t="s">
        <v>0</v>
      </c>
      <c r="F2" s="180"/>
    </row>
    <row r="3" spans="1:12">
      <c r="B3" s="89" t="s">
        <v>2</v>
      </c>
      <c r="C3" s="89" t="s">
        <v>3</v>
      </c>
      <c r="E3" s="89" t="s">
        <v>2</v>
      </c>
      <c r="F3" s="89" t="s">
        <v>3</v>
      </c>
    </row>
    <row r="4" spans="1:12" ht="26.45">
      <c r="B4" s="151">
        <v>45631</v>
      </c>
      <c r="C4" s="2" t="s">
        <v>5</v>
      </c>
      <c r="E4" s="151">
        <v>45638</v>
      </c>
      <c r="F4" s="2" t="s">
        <v>5</v>
      </c>
    </row>
    <row r="7" spans="1:12" s="130" customFormat="1" ht="13.15">
      <c r="A7" s="130" t="s">
        <v>8</v>
      </c>
    </row>
    <row r="8" spans="1:12" s="130" customFormat="1" ht="21" customHeight="1">
      <c r="A8" s="13" t="s">
        <v>9</v>
      </c>
      <c r="B8" s="5" t="s">
        <v>10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  <c r="L8" s="176"/>
    </row>
    <row r="9" spans="1:12" s="130" customFormat="1" ht="21" customHeight="1">
      <c r="A9" s="90" t="s">
        <v>16</v>
      </c>
      <c r="B9" s="3">
        <v>183</v>
      </c>
      <c r="D9" s="95" t="s">
        <v>17</v>
      </c>
      <c r="E9" s="96">
        <v>376</v>
      </c>
      <c r="G9" s="90" t="s">
        <v>18</v>
      </c>
      <c r="H9" s="3">
        <v>190</v>
      </c>
      <c r="J9" s="90" t="s">
        <v>19</v>
      </c>
      <c r="K9" s="3">
        <v>20</v>
      </c>
      <c r="L9" s="143"/>
    </row>
    <row r="10" spans="1:12" s="130" customFormat="1" ht="21" customHeight="1">
      <c r="A10" s="90" t="s">
        <v>20</v>
      </c>
      <c r="B10" s="3">
        <v>433</v>
      </c>
      <c r="D10" s="95" t="s">
        <v>21</v>
      </c>
      <c r="E10" s="96">
        <v>321</v>
      </c>
      <c r="G10" s="90" t="s">
        <v>22</v>
      </c>
      <c r="H10" s="3">
        <v>129</v>
      </c>
      <c r="J10" s="90" t="s">
        <v>23</v>
      </c>
      <c r="K10" s="3">
        <v>190</v>
      </c>
      <c r="L10" s="143"/>
    </row>
    <row r="11" spans="1:12" s="130" customFormat="1" ht="21" customHeight="1">
      <c r="A11" s="90" t="s">
        <v>24</v>
      </c>
      <c r="B11" s="3">
        <v>81</v>
      </c>
      <c r="D11" s="95" t="s">
        <v>25</v>
      </c>
      <c r="E11" s="96">
        <v>0</v>
      </c>
      <c r="G11" s="90" t="s">
        <v>26</v>
      </c>
      <c r="H11" s="3">
        <v>82</v>
      </c>
      <c r="J11" s="90" t="s">
        <v>27</v>
      </c>
      <c r="K11" s="3">
        <v>6</v>
      </c>
      <c r="L11" s="143"/>
    </row>
    <row r="12" spans="1:12" s="130" customFormat="1" ht="26.45" customHeight="1">
      <c r="A12" s="90" t="s">
        <v>28</v>
      </c>
      <c r="B12" s="3">
        <v>0</v>
      </c>
      <c r="D12" s="95" t="s">
        <v>29</v>
      </c>
      <c r="E12" s="96">
        <f>SUM(E9:E11)</f>
        <v>697</v>
      </c>
      <c r="G12" s="90" t="s">
        <v>30</v>
      </c>
      <c r="H12" s="3">
        <v>143</v>
      </c>
      <c r="J12" s="90" t="s">
        <v>31</v>
      </c>
      <c r="K12" s="3">
        <v>1</v>
      </c>
      <c r="L12" s="143"/>
    </row>
    <row r="13" spans="1:12" s="130" customFormat="1" ht="21" customHeight="1">
      <c r="A13" s="90" t="s">
        <v>32</v>
      </c>
      <c r="B13" s="3">
        <f>SUM(B9:B12)</f>
        <v>697</v>
      </c>
      <c r="G13" s="90" t="s">
        <v>33</v>
      </c>
      <c r="H13" s="3">
        <v>138</v>
      </c>
      <c r="J13" s="90" t="s">
        <v>34</v>
      </c>
      <c r="K13" s="3">
        <v>2</v>
      </c>
      <c r="L13" s="143"/>
    </row>
    <row r="14" spans="1:12" s="130" customFormat="1" ht="21" customHeight="1">
      <c r="G14" s="90" t="s">
        <v>35</v>
      </c>
      <c r="H14" s="3">
        <v>15</v>
      </c>
      <c r="J14" s="90" t="s">
        <v>36</v>
      </c>
      <c r="K14" s="3">
        <v>0</v>
      </c>
      <c r="L14" s="143"/>
    </row>
    <row r="15" spans="1:12" s="130" customFormat="1" ht="21" customHeight="1">
      <c r="G15" s="90" t="s">
        <v>28</v>
      </c>
      <c r="H15" s="3">
        <v>0</v>
      </c>
      <c r="J15" s="90" t="s">
        <v>37</v>
      </c>
      <c r="K15" s="3">
        <v>4</v>
      </c>
      <c r="L15" s="143"/>
    </row>
    <row r="16" spans="1:12" s="130" customFormat="1" ht="21" customHeight="1">
      <c r="G16" s="95" t="s">
        <v>29</v>
      </c>
      <c r="H16" s="96">
        <f>SUM(H9:H15)</f>
        <v>697</v>
      </c>
      <c r="J16" s="90" t="s">
        <v>38</v>
      </c>
      <c r="K16" s="3">
        <v>2</v>
      </c>
      <c r="L16" s="143"/>
    </row>
    <row r="17" spans="1:12" s="130" customFormat="1" ht="21" customHeight="1">
      <c r="J17" s="90" t="s">
        <v>29</v>
      </c>
      <c r="K17" s="3">
        <f>SUM(K9:K16)</f>
        <v>225</v>
      </c>
      <c r="L17" s="143"/>
    </row>
    <row r="18" spans="1:12" s="130" customFormat="1" ht="13.15">
      <c r="A18" s="130" t="s">
        <v>39</v>
      </c>
    </row>
    <row r="19" spans="1:12" s="130" customFormat="1" ht="13.15"/>
    <row r="20" spans="1:12" s="130" customFormat="1" ht="20.45" customHeight="1">
      <c r="A20" s="13" t="s">
        <v>9</v>
      </c>
      <c r="B20" s="5" t="s">
        <v>10</v>
      </c>
      <c r="D20" s="94" t="s">
        <v>11</v>
      </c>
      <c r="E20" s="94" t="s">
        <v>12</v>
      </c>
      <c r="G20" s="94" t="s">
        <v>13</v>
      </c>
      <c r="H20" s="94" t="s">
        <v>12</v>
      </c>
      <c r="J20" s="5" t="s">
        <v>14</v>
      </c>
      <c r="K20" s="94" t="s">
        <v>15</v>
      </c>
    </row>
    <row r="21" spans="1:12" s="130" customFormat="1" ht="20.45" customHeight="1">
      <c r="A21" s="90" t="s">
        <v>16</v>
      </c>
      <c r="B21" s="3">
        <v>33</v>
      </c>
      <c r="D21" s="95" t="s">
        <v>17</v>
      </c>
      <c r="E21" s="96">
        <v>569</v>
      </c>
      <c r="G21" s="90" t="s">
        <v>18</v>
      </c>
      <c r="H21" s="3">
        <v>287</v>
      </c>
      <c r="J21" s="90" t="s">
        <v>19</v>
      </c>
      <c r="K21" s="3">
        <v>31</v>
      </c>
    </row>
    <row r="22" spans="1:12" s="130" customFormat="1" ht="20.45" customHeight="1">
      <c r="A22" s="90" t="s">
        <v>20</v>
      </c>
      <c r="B22" s="3">
        <v>1061</v>
      </c>
      <c r="D22" s="95" t="s">
        <v>21</v>
      </c>
      <c r="E22" s="96">
        <v>525</v>
      </c>
      <c r="G22" s="90" t="s">
        <v>22</v>
      </c>
      <c r="H22" s="3">
        <v>216</v>
      </c>
      <c r="J22" s="90" t="s">
        <v>23</v>
      </c>
      <c r="K22" s="3">
        <v>287</v>
      </c>
    </row>
    <row r="23" spans="1:12" s="130" customFormat="1" ht="20.45" customHeight="1">
      <c r="A23" s="90" t="s">
        <v>24</v>
      </c>
      <c r="B23" s="3">
        <v>0</v>
      </c>
      <c r="D23" s="95" t="s">
        <v>25</v>
      </c>
      <c r="E23" s="96">
        <v>0</v>
      </c>
      <c r="G23" s="90" t="s">
        <v>26</v>
      </c>
      <c r="H23" s="3">
        <v>104</v>
      </c>
      <c r="J23" s="90" t="s">
        <v>27</v>
      </c>
      <c r="K23" s="3">
        <v>4</v>
      </c>
    </row>
    <row r="24" spans="1:12" s="130" customFormat="1" ht="20.45" customHeight="1">
      <c r="A24" s="90" t="s">
        <v>28</v>
      </c>
      <c r="B24" s="3">
        <v>0</v>
      </c>
      <c r="D24" s="95" t="s">
        <v>29</v>
      </c>
      <c r="E24" s="96">
        <f>SUM(E21:E23)</f>
        <v>1094</v>
      </c>
      <c r="G24" s="90" t="s">
        <v>30</v>
      </c>
      <c r="H24" s="3">
        <v>223</v>
      </c>
      <c r="J24" s="90" t="s">
        <v>31</v>
      </c>
      <c r="K24" s="3">
        <v>10</v>
      </c>
    </row>
    <row r="25" spans="1:12" s="130" customFormat="1" ht="20.45" customHeight="1">
      <c r="A25" s="90" t="s">
        <v>40</v>
      </c>
      <c r="B25" s="3">
        <f>SUM(B21:B22)</f>
        <v>1094</v>
      </c>
      <c r="G25" s="90" t="s">
        <v>33</v>
      </c>
      <c r="H25" s="3">
        <v>220</v>
      </c>
      <c r="J25" s="90" t="s">
        <v>34</v>
      </c>
      <c r="K25" s="3">
        <v>1</v>
      </c>
    </row>
    <row r="26" spans="1:12" s="130" customFormat="1" ht="20.45" customHeight="1">
      <c r="G26" s="90" t="s">
        <v>35</v>
      </c>
      <c r="H26" s="3">
        <v>44</v>
      </c>
      <c r="J26" s="90" t="s">
        <v>36</v>
      </c>
      <c r="K26" s="3">
        <v>0</v>
      </c>
    </row>
    <row r="27" spans="1:12" s="130" customFormat="1" ht="20.45" customHeight="1">
      <c r="G27" s="90" t="s">
        <v>28</v>
      </c>
      <c r="H27" s="3">
        <v>0</v>
      </c>
      <c r="J27" s="90" t="s">
        <v>37</v>
      </c>
      <c r="K27" s="3">
        <v>0</v>
      </c>
    </row>
    <row r="28" spans="1:12" s="130" customFormat="1" ht="20.45" customHeight="1">
      <c r="G28" s="95" t="s">
        <v>41</v>
      </c>
      <c r="H28" s="96">
        <f>SUM(H21:H27)</f>
        <v>1094</v>
      </c>
      <c r="J28" s="90" t="s">
        <v>38</v>
      </c>
      <c r="K28" s="3">
        <v>5</v>
      </c>
    </row>
    <row r="29" spans="1:12" s="130" customFormat="1" ht="20.45" customHeight="1">
      <c r="J29" s="90" t="s">
        <v>29</v>
      </c>
      <c r="K29" s="3">
        <f>SUM(K21:K28)</f>
        <v>338</v>
      </c>
    </row>
    <row r="31" spans="1:12" s="130" customFormat="1" ht="13.15">
      <c r="A31" s="130" t="s">
        <v>42</v>
      </c>
    </row>
    <row r="32" spans="1:12" s="130" customFormat="1" ht="13.15"/>
    <row r="33" spans="1:11" s="130" customFormat="1" ht="19.899999999999999" customHeight="1">
      <c r="A33" s="13" t="s">
        <v>43</v>
      </c>
      <c r="B33" s="5" t="s">
        <v>10</v>
      </c>
      <c r="D33" s="94" t="s">
        <v>44</v>
      </c>
      <c r="E33" s="94" t="s">
        <v>15</v>
      </c>
      <c r="G33" s="94" t="s">
        <v>45</v>
      </c>
      <c r="H33" s="94" t="s">
        <v>15</v>
      </c>
      <c r="J33" s="5" t="s">
        <v>46</v>
      </c>
      <c r="K33" s="94" t="s">
        <v>10</v>
      </c>
    </row>
    <row r="34" spans="1:11" s="130" customFormat="1" ht="19.899999999999999" customHeight="1">
      <c r="A34" s="90" t="s">
        <v>47</v>
      </c>
      <c r="B34" s="3">
        <v>64</v>
      </c>
      <c r="D34" s="95" t="s">
        <v>48</v>
      </c>
      <c r="E34" s="96">
        <v>29</v>
      </c>
      <c r="G34" s="90" t="s">
        <v>49</v>
      </c>
      <c r="H34" s="3">
        <v>12</v>
      </c>
      <c r="J34" s="90" t="s">
        <v>50</v>
      </c>
      <c r="K34" s="3">
        <v>0</v>
      </c>
    </row>
    <row r="35" spans="1:11" s="130" customFormat="1" ht="19.899999999999999" customHeight="1">
      <c r="A35" s="90" t="s">
        <v>51</v>
      </c>
      <c r="B35" s="3">
        <v>0</v>
      </c>
      <c r="D35" s="95" t="s">
        <v>52</v>
      </c>
      <c r="E35" s="96">
        <v>35</v>
      </c>
      <c r="G35" s="90" t="s">
        <v>53</v>
      </c>
      <c r="H35" s="3">
        <v>11</v>
      </c>
      <c r="J35" s="90" t="s">
        <v>54</v>
      </c>
      <c r="K35" s="3">
        <v>12</v>
      </c>
    </row>
    <row r="36" spans="1:11" s="130" customFormat="1" ht="19.899999999999999" customHeight="1">
      <c r="A36" s="90" t="s">
        <v>55</v>
      </c>
      <c r="B36" s="3">
        <v>0</v>
      </c>
      <c r="D36" s="95" t="s">
        <v>56</v>
      </c>
      <c r="E36" s="96">
        <v>0</v>
      </c>
      <c r="G36" s="90" t="s">
        <v>57</v>
      </c>
      <c r="H36" s="3">
        <v>10</v>
      </c>
      <c r="J36" s="90" t="s">
        <v>58</v>
      </c>
      <c r="K36" s="3">
        <v>0</v>
      </c>
    </row>
    <row r="37" spans="1:11" s="130" customFormat="1" ht="19.899999999999999" customHeight="1">
      <c r="A37" s="90" t="s">
        <v>59</v>
      </c>
      <c r="B37" s="3">
        <v>0</v>
      </c>
      <c r="D37" s="95" t="s">
        <v>41</v>
      </c>
      <c r="E37" s="96">
        <f>SUM(E34:E36)</f>
        <v>64</v>
      </c>
      <c r="G37" s="90" t="s">
        <v>60</v>
      </c>
      <c r="H37" s="3">
        <v>20</v>
      </c>
      <c r="J37" s="90" t="s">
        <v>61</v>
      </c>
      <c r="K37" s="3">
        <v>1</v>
      </c>
    </row>
    <row r="38" spans="1:11" s="130" customFormat="1" ht="19.899999999999999" customHeight="1">
      <c r="A38" s="90" t="s">
        <v>40</v>
      </c>
      <c r="B38" s="3">
        <f>SUM(B34:B37)</f>
        <v>64</v>
      </c>
      <c r="G38" s="90" t="s">
        <v>62</v>
      </c>
      <c r="H38" s="3">
        <v>11</v>
      </c>
      <c r="J38" s="90" t="s">
        <v>63</v>
      </c>
      <c r="K38" s="3">
        <v>0</v>
      </c>
    </row>
    <row r="39" spans="1:11" s="130" customFormat="1" ht="19.899999999999999" customHeight="1">
      <c r="G39" s="90" t="s">
        <v>64</v>
      </c>
      <c r="H39" s="3">
        <v>0</v>
      </c>
      <c r="J39" s="90" t="s">
        <v>65</v>
      </c>
      <c r="K39" s="3">
        <v>0</v>
      </c>
    </row>
    <row r="40" spans="1:11" s="130" customFormat="1" ht="19.899999999999999" customHeight="1">
      <c r="G40" s="90" t="s">
        <v>59</v>
      </c>
      <c r="H40" s="3">
        <v>0</v>
      </c>
      <c r="J40" s="90" t="s">
        <v>66</v>
      </c>
      <c r="K40" s="3">
        <v>0</v>
      </c>
    </row>
    <row r="41" spans="1:11" s="130" customFormat="1" ht="19.899999999999999" customHeight="1">
      <c r="G41" s="95" t="s">
        <v>41</v>
      </c>
      <c r="H41" s="96">
        <f>SUM(H34:H40)</f>
        <v>64</v>
      </c>
      <c r="J41" s="90" t="s">
        <v>67</v>
      </c>
      <c r="K41" s="3">
        <v>0</v>
      </c>
    </row>
    <row r="42" spans="1:11" s="130" customFormat="1" ht="19.899999999999999" customHeight="1">
      <c r="J42" s="90" t="s">
        <v>68</v>
      </c>
      <c r="K42" s="3">
        <f>SUM(K34:K41)</f>
        <v>13</v>
      </c>
    </row>
    <row r="43" spans="1:11" s="130" customFormat="1" ht="13.15"/>
    <row r="45" spans="1:11" s="130" customFormat="1" ht="13.15">
      <c r="A45" s="130" t="s">
        <v>1</v>
      </c>
    </row>
    <row r="46" spans="1:11" s="130" customFormat="1" ht="13.15"/>
    <row r="47" spans="1:11" s="130" customFormat="1" ht="13.15">
      <c r="A47" s="13" t="s">
        <v>9</v>
      </c>
      <c r="B47" s="5" t="s">
        <v>10</v>
      </c>
      <c r="D47" s="94" t="s">
        <v>11</v>
      </c>
      <c r="E47" s="94" t="s">
        <v>12</v>
      </c>
      <c r="G47" s="94" t="s">
        <v>13</v>
      </c>
      <c r="H47" s="94" t="s">
        <v>12</v>
      </c>
      <c r="J47" s="5" t="s">
        <v>14</v>
      </c>
      <c r="K47" s="94" t="s">
        <v>15</v>
      </c>
    </row>
    <row r="48" spans="1:11" s="130" customFormat="1" ht="16.899999999999999" customHeight="1">
      <c r="A48" s="90" t="s">
        <v>16</v>
      </c>
      <c r="B48" s="3">
        <v>50</v>
      </c>
      <c r="D48" s="95" t="s">
        <v>17</v>
      </c>
      <c r="E48" s="96">
        <v>24</v>
      </c>
      <c r="G48" s="90" t="s">
        <v>18</v>
      </c>
      <c r="H48" s="3">
        <v>16</v>
      </c>
      <c r="J48" s="90" t="s">
        <v>19</v>
      </c>
      <c r="K48" s="3">
        <v>1</v>
      </c>
    </row>
    <row r="49" spans="1:11" s="130" customFormat="1" ht="16.899999999999999" customHeight="1">
      <c r="A49" s="90" t="s">
        <v>20</v>
      </c>
      <c r="B49" s="3">
        <v>0</v>
      </c>
      <c r="D49" s="95" t="s">
        <v>21</v>
      </c>
      <c r="E49" s="96">
        <v>26</v>
      </c>
      <c r="G49" s="90" t="s">
        <v>22</v>
      </c>
      <c r="H49" s="3">
        <v>8</v>
      </c>
      <c r="J49" s="90" t="s">
        <v>23</v>
      </c>
      <c r="K49" s="3">
        <v>16</v>
      </c>
    </row>
    <row r="50" spans="1:11" s="130" customFormat="1" ht="16.899999999999999" customHeight="1">
      <c r="A50" s="90" t="s">
        <v>24</v>
      </c>
      <c r="B50" s="3">
        <v>0</v>
      </c>
      <c r="D50" s="95" t="s">
        <v>25</v>
      </c>
      <c r="E50" s="96">
        <v>0</v>
      </c>
      <c r="G50" s="90" t="s">
        <v>26</v>
      </c>
      <c r="H50" s="3">
        <v>3</v>
      </c>
      <c r="J50" s="90" t="s">
        <v>27</v>
      </c>
      <c r="K50" s="3">
        <v>1</v>
      </c>
    </row>
    <row r="51" spans="1:11" s="130" customFormat="1" ht="16.899999999999999" customHeight="1">
      <c r="A51" s="90" t="s">
        <v>28</v>
      </c>
      <c r="B51" s="3">
        <v>0</v>
      </c>
      <c r="D51" s="95" t="s">
        <v>69</v>
      </c>
      <c r="E51" s="96">
        <f>SUM(E48:E50)</f>
        <v>50</v>
      </c>
      <c r="G51" s="90" t="s">
        <v>30</v>
      </c>
      <c r="H51" s="3">
        <v>16</v>
      </c>
      <c r="J51" s="90" t="s">
        <v>31</v>
      </c>
      <c r="K51" s="3">
        <v>0</v>
      </c>
    </row>
    <row r="52" spans="1:11" s="130" customFormat="1" ht="16.899999999999999" customHeight="1">
      <c r="A52" s="90" t="s">
        <v>32</v>
      </c>
      <c r="B52" s="3">
        <f>SUM(B48:B51)</f>
        <v>50</v>
      </c>
      <c r="G52" s="90" t="s">
        <v>33</v>
      </c>
      <c r="H52" s="3">
        <v>5</v>
      </c>
      <c r="J52" s="90" t="s">
        <v>34</v>
      </c>
      <c r="K52" s="3">
        <v>1</v>
      </c>
    </row>
    <row r="53" spans="1:11" s="130" customFormat="1" ht="16.899999999999999" customHeight="1">
      <c r="G53" s="90" t="s">
        <v>35</v>
      </c>
      <c r="H53" s="3">
        <v>2</v>
      </c>
      <c r="J53" s="90" t="s">
        <v>36</v>
      </c>
      <c r="K53" s="3">
        <v>0</v>
      </c>
    </row>
    <row r="54" spans="1:11" s="130" customFormat="1" ht="16.899999999999999" customHeight="1">
      <c r="G54" s="90" t="s">
        <v>28</v>
      </c>
      <c r="H54" s="3">
        <v>0</v>
      </c>
      <c r="J54" s="90" t="s">
        <v>37</v>
      </c>
      <c r="K54" s="3">
        <v>0</v>
      </c>
    </row>
    <row r="55" spans="1:11" s="130" customFormat="1" ht="16.899999999999999" customHeight="1">
      <c r="G55" s="95" t="s">
        <v>69</v>
      </c>
      <c r="H55" s="96">
        <f>SUM(H48:H54)</f>
        <v>50</v>
      </c>
      <c r="J55" s="90" t="s">
        <v>38</v>
      </c>
      <c r="K55" s="3">
        <v>0</v>
      </c>
    </row>
    <row r="56" spans="1:11" s="130" customFormat="1" ht="13.15">
      <c r="J56" s="90" t="s">
        <v>29</v>
      </c>
      <c r="K56" s="3">
        <f>SUM(K48:K55)</f>
        <v>19</v>
      </c>
    </row>
    <row r="57" spans="1:11" s="130" customFormat="1" ht="13.15">
      <c r="A57" s="130" t="s">
        <v>70</v>
      </c>
    </row>
    <row r="58" spans="1:11" s="130" customFormat="1" ht="13.15"/>
    <row r="59" spans="1:11" s="130" customFormat="1" ht="13.15">
      <c r="A59" s="13" t="s">
        <v>9</v>
      </c>
      <c r="B59" s="5" t="s">
        <v>10</v>
      </c>
      <c r="D59" s="94" t="s">
        <v>11</v>
      </c>
      <c r="E59" s="94" t="s">
        <v>12</v>
      </c>
      <c r="G59" s="94" t="s">
        <v>13</v>
      </c>
      <c r="H59" s="94" t="s">
        <v>12</v>
      </c>
      <c r="J59" s="5" t="s">
        <v>14</v>
      </c>
      <c r="K59" s="94" t="s">
        <v>15</v>
      </c>
    </row>
    <row r="60" spans="1:11" s="130" customFormat="1" ht="16.899999999999999" customHeight="1">
      <c r="A60" s="90" t="s">
        <v>16</v>
      </c>
      <c r="B60" s="3">
        <v>40</v>
      </c>
      <c r="D60" s="95" t="s">
        <v>17</v>
      </c>
      <c r="E60" s="96">
        <v>16</v>
      </c>
      <c r="G60" s="90" t="s">
        <v>18</v>
      </c>
      <c r="H60" s="3">
        <v>12</v>
      </c>
      <c r="J60" s="90" t="s">
        <v>19</v>
      </c>
      <c r="K60" s="3">
        <v>0</v>
      </c>
    </row>
    <row r="61" spans="1:11" s="130" customFormat="1" ht="16.899999999999999" customHeight="1">
      <c r="A61" s="90" t="s">
        <v>20</v>
      </c>
      <c r="B61" s="3">
        <v>5</v>
      </c>
      <c r="D61" s="95" t="s">
        <v>21</v>
      </c>
      <c r="E61" s="96">
        <v>29</v>
      </c>
      <c r="G61" s="90" t="s">
        <v>22</v>
      </c>
      <c r="H61" s="3">
        <v>13</v>
      </c>
      <c r="J61" s="90" t="s">
        <v>23</v>
      </c>
      <c r="K61" s="3">
        <v>12</v>
      </c>
    </row>
    <row r="62" spans="1:11" s="130" customFormat="1" ht="16.899999999999999" customHeight="1">
      <c r="A62" s="90" t="s">
        <v>24</v>
      </c>
      <c r="B62" s="3">
        <v>0</v>
      </c>
      <c r="D62" s="95" t="s">
        <v>25</v>
      </c>
      <c r="E62" s="96">
        <v>0</v>
      </c>
      <c r="G62" s="90" t="s">
        <v>26</v>
      </c>
      <c r="H62" s="3">
        <v>6</v>
      </c>
      <c r="J62" s="90" t="s">
        <v>27</v>
      </c>
      <c r="K62" s="3">
        <v>1</v>
      </c>
    </row>
    <row r="63" spans="1:11" s="130" customFormat="1" ht="16.899999999999999" customHeight="1">
      <c r="A63" s="90" t="s">
        <v>28</v>
      </c>
      <c r="B63" s="3">
        <v>0</v>
      </c>
      <c r="D63" s="95" t="s">
        <v>29</v>
      </c>
      <c r="E63" s="96">
        <f>SUM(E60:E62)</f>
        <v>45</v>
      </c>
      <c r="G63" s="90" t="s">
        <v>30</v>
      </c>
      <c r="H63" s="3">
        <v>8</v>
      </c>
      <c r="J63" s="90" t="s">
        <v>31</v>
      </c>
      <c r="K63" s="3">
        <v>0</v>
      </c>
    </row>
    <row r="64" spans="1:11" s="130" customFormat="1" ht="16.899999999999999" customHeight="1">
      <c r="A64" s="90" t="s">
        <v>32</v>
      </c>
      <c r="B64" s="3">
        <f>SUM(B60:B63)</f>
        <v>45</v>
      </c>
      <c r="G64" s="90" t="s">
        <v>33</v>
      </c>
      <c r="H64" s="3">
        <v>6</v>
      </c>
      <c r="J64" s="90" t="s">
        <v>34</v>
      </c>
      <c r="K64" s="3">
        <v>0</v>
      </c>
    </row>
    <row r="65" spans="1:11" s="130" customFormat="1" ht="16.899999999999999" customHeight="1">
      <c r="G65" s="90" t="s">
        <v>35</v>
      </c>
      <c r="H65" s="3">
        <v>0</v>
      </c>
      <c r="J65" s="90" t="s">
        <v>36</v>
      </c>
      <c r="K65" s="3">
        <v>0</v>
      </c>
    </row>
    <row r="66" spans="1:11" s="130" customFormat="1" ht="16.899999999999999" customHeight="1">
      <c r="G66" s="90" t="s">
        <v>28</v>
      </c>
      <c r="H66" s="3">
        <v>0</v>
      </c>
      <c r="J66" s="90" t="s">
        <v>37</v>
      </c>
      <c r="K66" s="3">
        <v>0</v>
      </c>
    </row>
    <row r="67" spans="1:11" s="130" customFormat="1" ht="16.899999999999999" customHeight="1">
      <c r="G67" s="95" t="s">
        <v>41</v>
      </c>
      <c r="H67" s="96">
        <f>SUM(H60:H66)</f>
        <v>45</v>
      </c>
      <c r="J67" s="90" t="s">
        <v>38</v>
      </c>
      <c r="K67" s="3">
        <v>0</v>
      </c>
    </row>
    <row r="68" spans="1:11" s="130" customFormat="1" ht="13.15">
      <c r="J68" s="90" t="s">
        <v>29</v>
      </c>
      <c r="K68" s="3">
        <f>SUM(K60:K67)</f>
        <v>13</v>
      </c>
    </row>
    <row r="69" spans="1:11" s="130" customFormat="1" ht="13.15">
      <c r="A69" s="130" t="s">
        <v>71</v>
      </c>
    </row>
    <row r="71" spans="1:11" s="130" customFormat="1" ht="13.15">
      <c r="A71" s="13" t="s">
        <v>9</v>
      </c>
      <c r="B71" s="5" t="s">
        <v>10</v>
      </c>
      <c r="D71" s="94" t="s">
        <v>11</v>
      </c>
      <c r="E71" s="94" t="s">
        <v>12</v>
      </c>
      <c r="G71" s="94" t="s">
        <v>13</v>
      </c>
      <c r="H71" s="94" t="s">
        <v>12</v>
      </c>
      <c r="J71" s="5" t="s">
        <v>14</v>
      </c>
      <c r="K71" s="94" t="s">
        <v>15</v>
      </c>
    </row>
    <row r="72" spans="1:11" s="130" customFormat="1" ht="16.899999999999999" customHeight="1">
      <c r="A72" s="90" t="s">
        <v>16</v>
      </c>
      <c r="B72" s="3">
        <v>56</v>
      </c>
      <c r="D72" s="95" t="s">
        <v>17</v>
      </c>
      <c r="E72" s="96">
        <v>35</v>
      </c>
      <c r="G72" s="90" t="s">
        <v>18</v>
      </c>
      <c r="H72" s="3">
        <v>10</v>
      </c>
      <c r="J72" s="90" t="s">
        <v>19</v>
      </c>
      <c r="K72" s="3">
        <v>2</v>
      </c>
    </row>
    <row r="73" spans="1:11" s="130" customFormat="1" ht="16.899999999999999" customHeight="1">
      <c r="A73" s="90" t="s">
        <v>20</v>
      </c>
      <c r="B73" s="3">
        <v>5</v>
      </c>
      <c r="D73" s="95" t="s">
        <v>21</v>
      </c>
      <c r="E73" s="96">
        <v>26</v>
      </c>
      <c r="G73" s="90" t="s">
        <v>22</v>
      </c>
      <c r="H73" s="3">
        <v>11</v>
      </c>
      <c r="J73" s="90" t="s">
        <v>23</v>
      </c>
      <c r="K73" s="3">
        <v>10</v>
      </c>
    </row>
    <row r="74" spans="1:11" s="130" customFormat="1" ht="16.899999999999999" customHeight="1">
      <c r="A74" s="90" t="s">
        <v>24</v>
      </c>
      <c r="B74" s="3">
        <v>0</v>
      </c>
      <c r="D74" s="95" t="s">
        <v>25</v>
      </c>
      <c r="E74" s="96">
        <v>0</v>
      </c>
      <c r="G74" s="90" t="s">
        <v>26</v>
      </c>
      <c r="H74" s="3">
        <v>14</v>
      </c>
      <c r="J74" s="90" t="s">
        <v>27</v>
      </c>
      <c r="K74" s="3">
        <v>0</v>
      </c>
    </row>
    <row r="75" spans="1:11" s="130" customFormat="1" ht="16.899999999999999" customHeight="1">
      <c r="A75" s="90" t="s">
        <v>28</v>
      </c>
      <c r="B75" s="3">
        <v>0</v>
      </c>
      <c r="D75" s="95" t="s">
        <v>68</v>
      </c>
      <c r="E75" s="96">
        <f>SUM(E72:E74)</f>
        <v>61</v>
      </c>
      <c r="G75" s="90" t="s">
        <v>30</v>
      </c>
      <c r="H75" s="3">
        <v>9</v>
      </c>
      <c r="J75" s="90" t="s">
        <v>31</v>
      </c>
      <c r="K75" s="3">
        <v>0</v>
      </c>
    </row>
    <row r="76" spans="1:11" s="130" customFormat="1" ht="16.899999999999999" customHeight="1">
      <c r="A76" s="90" t="s">
        <v>72</v>
      </c>
      <c r="B76" s="3">
        <f>SUM(B72:B75)</f>
        <v>61</v>
      </c>
      <c r="G76" s="90" t="s">
        <v>33</v>
      </c>
      <c r="H76" s="3">
        <v>14</v>
      </c>
      <c r="J76" s="90" t="s">
        <v>34</v>
      </c>
      <c r="K76" s="3">
        <v>0</v>
      </c>
    </row>
    <row r="77" spans="1:11" s="130" customFormat="1" ht="16.899999999999999" customHeight="1">
      <c r="G77" s="90" t="s">
        <v>35</v>
      </c>
      <c r="H77" s="3">
        <v>3</v>
      </c>
      <c r="J77" s="90" t="s">
        <v>36</v>
      </c>
      <c r="K77" s="3">
        <v>0</v>
      </c>
    </row>
    <row r="78" spans="1:11" s="130" customFormat="1" ht="16.899999999999999" customHeight="1">
      <c r="G78" s="90" t="s">
        <v>28</v>
      </c>
      <c r="H78" s="3">
        <v>0</v>
      </c>
      <c r="J78" s="90" t="s">
        <v>37</v>
      </c>
      <c r="K78" s="3">
        <v>0</v>
      </c>
    </row>
    <row r="79" spans="1:11" s="130" customFormat="1" ht="16.899999999999999" customHeight="1">
      <c r="G79" s="95" t="s">
        <v>68</v>
      </c>
      <c r="H79" s="96">
        <f>SUM(H72:H78)</f>
        <v>61</v>
      </c>
      <c r="J79" s="90" t="s">
        <v>38</v>
      </c>
      <c r="K79" s="3">
        <v>0</v>
      </c>
    </row>
    <row r="80" spans="1:11" s="130" customFormat="1" ht="13.15">
      <c r="A80" s="130" t="s">
        <v>73</v>
      </c>
    </row>
    <row r="81" spans="1:11" s="130" customFormat="1" ht="13.15"/>
    <row r="82" spans="1:11" s="130" customFormat="1" ht="20.45" customHeight="1">
      <c r="A82" s="13" t="s">
        <v>9</v>
      </c>
      <c r="B82" s="5" t="s">
        <v>10</v>
      </c>
      <c r="D82" s="94" t="s">
        <v>11</v>
      </c>
      <c r="E82" s="94" t="s">
        <v>12</v>
      </c>
      <c r="G82" s="94" t="s">
        <v>13</v>
      </c>
      <c r="H82" s="94" t="s">
        <v>12</v>
      </c>
      <c r="J82" s="5" t="s">
        <v>14</v>
      </c>
      <c r="K82" s="94" t="s">
        <v>15</v>
      </c>
    </row>
    <row r="83" spans="1:11" s="130" customFormat="1" ht="20.45" customHeight="1">
      <c r="A83" s="90" t="s">
        <v>16</v>
      </c>
      <c r="B83" s="3">
        <v>0</v>
      </c>
      <c r="D83" s="95" t="s">
        <v>17</v>
      </c>
      <c r="E83" s="96">
        <v>19</v>
      </c>
      <c r="G83" s="90" t="s">
        <v>18</v>
      </c>
      <c r="H83" s="3">
        <v>7</v>
      </c>
      <c r="J83" s="90" t="s">
        <v>19</v>
      </c>
      <c r="K83" s="3">
        <v>0</v>
      </c>
    </row>
    <row r="84" spans="1:11" s="130" customFormat="1" ht="20.45" customHeight="1">
      <c r="A84" s="90" t="s">
        <v>20</v>
      </c>
      <c r="B84" s="3">
        <v>0</v>
      </c>
      <c r="D84" s="95" t="s">
        <v>21</v>
      </c>
      <c r="E84" s="96">
        <v>16</v>
      </c>
      <c r="G84" s="90" t="s">
        <v>22</v>
      </c>
      <c r="H84" s="3">
        <v>3</v>
      </c>
      <c r="J84" s="90" t="s">
        <v>23</v>
      </c>
      <c r="K84" s="3">
        <v>7</v>
      </c>
    </row>
    <row r="85" spans="1:11" s="130" customFormat="1" ht="20.45" customHeight="1">
      <c r="A85" s="90" t="s">
        <v>24</v>
      </c>
      <c r="B85" s="3">
        <v>35</v>
      </c>
      <c r="D85" s="95" t="s">
        <v>25</v>
      </c>
      <c r="E85" s="96">
        <v>0</v>
      </c>
      <c r="G85" s="90" t="s">
        <v>26</v>
      </c>
      <c r="H85" s="3">
        <v>6</v>
      </c>
      <c r="J85" s="90" t="s">
        <v>27</v>
      </c>
      <c r="K85" s="3">
        <v>0</v>
      </c>
    </row>
    <row r="86" spans="1:11" s="130" customFormat="1" ht="20.45" customHeight="1">
      <c r="A86" s="90" t="s">
        <v>28</v>
      </c>
      <c r="B86" s="3">
        <v>0</v>
      </c>
      <c r="D86" s="95" t="s">
        <v>29</v>
      </c>
      <c r="E86" s="96">
        <f>SUM(E83:E85)</f>
        <v>35</v>
      </c>
      <c r="G86" s="90" t="s">
        <v>30</v>
      </c>
      <c r="H86" s="3">
        <v>11</v>
      </c>
      <c r="J86" s="90" t="s">
        <v>31</v>
      </c>
      <c r="K86" s="3">
        <v>0</v>
      </c>
    </row>
    <row r="87" spans="1:11" s="130" customFormat="1" ht="20.45" customHeight="1">
      <c r="A87" s="90" t="s">
        <v>72</v>
      </c>
      <c r="B87" s="3">
        <v>35</v>
      </c>
      <c r="G87" s="90" t="s">
        <v>33</v>
      </c>
      <c r="H87" s="3">
        <v>8</v>
      </c>
      <c r="J87" s="90" t="s">
        <v>34</v>
      </c>
      <c r="K87" s="3">
        <v>0</v>
      </c>
    </row>
    <row r="88" spans="1:11" s="130" customFormat="1" ht="20.45" customHeight="1">
      <c r="G88" s="90" t="s">
        <v>35</v>
      </c>
      <c r="H88" s="3">
        <v>0</v>
      </c>
      <c r="J88" s="90" t="s">
        <v>36</v>
      </c>
      <c r="K88" s="3">
        <v>0</v>
      </c>
    </row>
    <row r="89" spans="1:11" s="130" customFormat="1" ht="20.45" customHeight="1">
      <c r="G89" s="90" t="s">
        <v>28</v>
      </c>
      <c r="H89" s="3">
        <v>0</v>
      </c>
      <c r="J89" s="90" t="s">
        <v>37</v>
      </c>
      <c r="K89" s="3">
        <v>0</v>
      </c>
    </row>
    <row r="90" spans="1:11" s="130" customFormat="1" ht="20.45" customHeight="1">
      <c r="G90" s="95" t="s">
        <v>41</v>
      </c>
      <c r="H90" s="96">
        <f>SUM(H83:H89)</f>
        <v>35</v>
      </c>
      <c r="J90" s="90" t="s">
        <v>38</v>
      </c>
      <c r="K90" s="3">
        <v>0</v>
      </c>
    </row>
    <row r="91" spans="1:11" s="130" customFormat="1" ht="20.45" customHeight="1">
      <c r="J91" s="90" t="s">
        <v>29</v>
      </c>
      <c r="K91" s="3">
        <f>SUM(K83:K90)</f>
        <v>7</v>
      </c>
    </row>
    <row r="95" spans="1:11" ht="39.6">
      <c r="A95" s="94" t="s">
        <v>13</v>
      </c>
      <c r="B95" s="94" t="s">
        <v>74</v>
      </c>
      <c r="C95" s="94" t="s">
        <v>75</v>
      </c>
      <c r="D95" s="94" t="s">
        <v>42</v>
      </c>
      <c r="E95" s="94" t="s">
        <v>1</v>
      </c>
      <c r="F95" s="94" t="s">
        <v>76</v>
      </c>
      <c r="G95" s="94" t="s">
        <v>77</v>
      </c>
      <c r="H95" s="94" t="s">
        <v>78</v>
      </c>
      <c r="I95" s="94" t="s">
        <v>73</v>
      </c>
      <c r="J95" s="134" t="s">
        <v>41</v>
      </c>
    </row>
    <row r="96" spans="1:11" ht="26.45">
      <c r="A96" s="90" t="s">
        <v>18</v>
      </c>
      <c r="B96" s="3">
        <v>190</v>
      </c>
      <c r="C96" s="3">
        <v>287</v>
      </c>
      <c r="D96" s="3">
        <v>12</v>
      </c>
      <c r="E96" s="3">
        <v>16</v>
      </c>
      <c r="F96" s="3">
        <v>10</v>
      </c>
      <c r="G96" s="3">
        <v>0</v>
      </c>
      <c r="H96" s="3">
        <v>12</v>
      </c>
      <c r="I96" s="3">
        <v>7</v>
      </c>
      <c r="J96" s="108">
        <f>SUM(B96:I96)</f>
        <v>534</v>
      </c>
    </row>
    <row r="97" spans="1:10" ht="26.45">
      <c r="A97" s="90" t="s">
        <v>22</v>
      </c>
      <c r="B97" s="3">
        <v>129</v>
      </c>
      <c r="C97" s="3">
        <v>216</v>
      </c>
      <c r="D97" s="3">
        <v>11</v>
      </c>
      <c r="E97" s="3">
        <v>8</v>
      </c>
      <c r="F97" s="3">
        <v>11</v>
      </c>
      <c r="G97" s="3">
        <v>0</v>
      </c>
      <c r="H97" s="3">
        <v>13</v>
      </c>
      <c r="I97" s="3">
        <v>3</v>
      </c>
      <c r="J97" s="108">
        <f t="shared" ref="J97:J101" si="0">SUM(B97:I97)</f>
        <v>391</v>
      </c>
    </row>
    <row r="98" spans="1:10" ht="26.45">
      <c r="A98" s="90" t="s">
        <v>26</v>
      </c>
      <c r="B98" s="3">
        <v>82</v>
      </c>
      <c r="C98" s="3">
        <v>104</v>
      </c>
      <c r="D98" s="3">
        <v>10</v>
      </c>
      <c r="E98" s="3">
        <v>3</v>
      </c>
      <c r="F98" s="3">
        <v>14</v>
      </c>
      <c r="G98" s="3">
        <v>0</v>
      </c>
      <c r="H98" s="3">
        <v>6</v>
      </c>
      <c r="I98" s="3">
        <v>6</v>
      </c>
      <c r="J98" s="108">
        <f t="shared" si="0"/>
        <v>225</v>
      </c>
    </row>
    <row r="99" spans="1:10" ht="26.45">
      <c r="A99" s="90" t="s">
        <v>30</v>
      </c>
      <c r="B99" s="3">
        <v>143</v>
      </c>
      <c r="C99" s="3">
        <v>223</v>
      </c>
      <c r="D99" s="3">
        <v>20</v>
      </c>
      <c r="E99" s="3">
        <v>16</v>
      </c>
      <c r="F99" s="3">
        <v>9</v>
      </c>
      <c r="G99" s="3">
        <v>0</v>
      </c>
      <c r="H99" s="3">
        <v>8</v>
      </c>
      <c r="I99" s="3">
        <v>11</v>
      </c>
      <c r="J99" s="108">
        <f t="shared" si="0"/>
        <v>430</v>
      </c>
    </row>
    <row r="100" spans="1:10" ht="26.45">
      <c r="A100" s="90" t="s">
        <v>33</v>
      </c>
      <c r="B100" s="3">
        <v>138</v>
      </c>
      <c r="C100" s="3">
        <v>220</v>
      </c>
      <c r="D100" s="3">
        <v>11</v>
      </c>
      <c r="E100" s="3">
        <v>5</v>
      </c>
      <c r="F100" s="3">
        <v>14</v>
      </c>
      <c r="G100" s="3">
        <v>0</v>
      </c>
      <c r="H100" s="3">
        <v>6</v>
      </c>
      <c r="I100" s="3">
        <v>8</v>
      </c>
      <c r="J100" s="108">
        <f t="shared" si="0"/>
        <v>402</v>
      </c>
    </row>
    <row r="101" spans="1:10" ht="26.45">
      <c r="A101" s="90" t="s">
        <v>35</v>
      </c>
      <c r="B101" s="3">
        <v>15</v>
      </c>
      <c r="C101" s="3">
        <v>44</v>
      </c>
      <c r="D101" s="3">
        <v>0</v>
      </c>
      <c r="E101" s="3">
        <v>2</v>
      </c>
      <c r="F101" s="3">
        <v>3</v>
      </c>
      <c r="G101" s="3">
        <v>0</v>
      </c>
      <c r="H101" s="3">
        <v>0</v>
      </c>
      <c r="I101" s="3">
        <v>0</v>
      </c>
      <c r="J101" s="108">
        <f t="shared" si="0"/>
        <v>64</v>
      </c>
    </row>
    <row r="102" spans="1:10">
      <c r="A102" s="95" t="s">
        <v>29</v>
      </c>
      <c r="B102" s="96">
        <f t="shared" ref="B102:I102" si="1">SUM(B96:B101)</f>
        <v>697</v>
      </c>
      <c r="C102" s="96">
        <f t="shared" si="1"/>
        <v>1094</v>
      </c>
      <c r="D102" s="3">
        <f t="shared" si="1"/>
        <v>64</v>
      </c>
      <c r="E102" s="96">
        <f t="shared" si="1"/>
        <v>50</v>
      </c>
      <c r="F102" s="96">
        <f t="shared" si="1"/>
        <v>61</v>
      </c>
      <c r="G102" s="96">
        <f t="shared" si="1"/>
        <v>0</v>
      </c>
      <c r="H102" s="3">
        <f t="shared" si="1"/>
        <v>45</v>
      </c>
      <c r="I102" s="96">
        <f t="shared" si="1"/>
        <v>35</v>
      </c>
      <c r="J102" s="108">
        <v>2046</v>
      </c>
    </row>
  </sheetData>
  <sheetProtection sheet="1" objects="1" scenarios="1"/>
  <mergeCells count="2">
    <mergeCell ref="B2:C2"/>
    <mergeCell ref="E2:F2"/>
  </mergeCells>
  <pageMargins left="0.7" right="0.7" top="0.75" bottom="0.75" header="0.3" footer="0.3"/>
  <pageSetup paperSize="0" orientation="portrait" horizontalDpi="0" verticalDpi="0" copies="0"/>
  <ignoredErrors>
    <ignoredError sqref="B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9CE95-3C94-4D47-BE16-7C9869D5AE39}">
  <dimension ref="A2:Q111"/>
  <sheetViews>
    <sheetView zoomScaleNormal="100" workbookViewId="0">
      <selection activeCell="Q57" sqref="Q57"/>
    </sheetView>
  </sheetViews>
  <sheetFormatPr defaultColWidth="11.42578125" defaultRowHeight="14.45"/>
  <cols>
    <col min="1" max="1" width="18.140625" customWidth="1"/>
    <col min="2" max="2" width="16.28515625" customWidth="1"/>
    <col min="3" max="3" width="25" customWidth="1"/>
    <col min="4" max="4" width="16" customWidth="1"/>
    <col min="6" max="6" width="24.7109375" customWidth="1"/>
    <col min="7" max="7" width="30.28515625" customWidth="1"/>
    <col min="10" max="10" width="21.140625" customWidth="1"/>
    <col min="13" max="13" width="45.28515625" customWidth="1"/>
    <col min="14" max="14" width="21.28515625" customWidth="1"/>
    <col min="16" max="16" width="44.7109375" customWidth="1"/>
  </cols>
  <sheetData>
    <row r="2" spans="1:17">
      <c r="B2" s="180" t="s">
        <v>80</v>
      </c>
      <c r="C2" s="180"/>
      <c r="E2" s="180" t="s">
        <v>0</v>
      </c>
      <c r="F2" s="180"/>
      <c r="M2" s="181" t="s">
        <v>81</v>
      </c>
      <c r="N2" s="181"/>
      <c r="P2" s="181" t="s">
        <v>82</v>
      </c>
      <c r="Q2" s="181"/>
    </row>
    <row r="3" spans="1:17" ht="39.6" customHeight="1">
      <c r="B3" s="89" t="s">
        <v>2</v>
      </c>
      <c r="C3" s="89" t="s">
        <v>3</v>
      </c>
      <c r="E3" s="89" t="s">
        <v>2</v>
      </c>
      <c r="F3" s="89" t="s">
        <v>3</v>
      </c>
      <c r="M3" s="95" t="s">
        <v>83</v>
      </c>
      <c r="N3" s="96">
        <v>250</v>
      </c>
      <c r="P3" s="95" t="s">
        <v>84</v>
      </c>
      <c r="Q3" s="96">
        <v>0</v>
      </c>
    </row>
    <row r="4" spans="1:17" ht="52.9" customHeight="1">
      <c r="B4" s="151">
        <v>45631</v>
      </c>
      <c r="C4" s="2" t="s">
        <v>5</v>
      </c>
      <c r="E4" s="151">
        <v>45631</v>
      </c>
      <c r="F4" s="2" t="s">
        <v>5</v>
      </c>
      <c r="M4" s="95" t="s">
        <v>85</v>
      </c>
      <c r="N4" s="96">
        <v>44</v>
      </c>
      <c r="P4" s="95" t="s">
        <v>86</v>
      </c>
      <c r="Q4" s="96">
        <v>0</v>
      </c>
    </row>
    <row r="5" spans="1:17">
      <c r="M5" s="95" t="s">
        <v>87</v>
      </c>
      <c r="N5" s="96">
        <v>1386</v>
      </c>
      <c r="P5" s="95" t="s">
        <v>88</v>
      </c>
      <c r="Q5" s="96">
        <v>7</v>
      </c>
    </row>
    <row r="6" spans="1:17">
      <c r="M6" s="95" t="s">
        <v>89</v>
      </c>
      <c r="N6" s="96">
        <v>97</v>
      </c>
      <c r="P6" s="95" t="s">
        <v>90</v>
      </c>
      <c r="Q6" s="96">
        <v>0</v>
      </c>
    </row>
    <row r="7" spans="1:17" s="130" customFormat="1" ht="13.15">
      <c r="A7" s="130" t="s">
        <v>8</v>
      </c>
      <c r="M7" s="95" t="s">
        <v>91</v>
      </c>
      <c r="N7" s="96">
        <v>147</v>
      </c>
      <c r="P7" s="95" t="s">
        <v>92</v>
      </c>
      <c r="Q7" s="96">
        <v>3</v>
      </c>
    </row>
    <row r="8" spans="1:17" s="130" customFormat="1" ht="21" customHeight="1">
      <c r="A8" s="13" t="s">
        <v>9</v>
      </c>
      <c r="B8" s="5" t="s">
        <v>10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  <c r="L8" s="176"/>
      <c r="M8" s="95" t="s">
        <v>93</v>
      </c>
      <c r="N8" s="96">
        <v>123</v>
      </c>
      <c r="P8" s="95" t="s">
        <v>94</v>
      </c>
      <c r="Q8" s="96">
        <v>0</v>
      </c>
    </row>
    <row r="9" spans="1:17" s="130" customFormat="1" ht="21" customHeight="1">
      <c r="A9" s="90" t="s">
        <v>16</v>
      </c>
      <c r="B9" s="3">
        <v>183</v>
      </c>
      <c r="D9" s="95" t="s">
        <v>17</v>
      </c>
      <c r="E9" s="96">
        <v>375</v>
      </c>
      <c r="G9" s="90" t="s">
        <v>18</v>
      </c>
      <c r="H9" s="3">
        <v>189</v>
      </c>
      <c r="J9" s="90" t="s">
        <v>19</v>
      </c>
      <c r="K9" s="3">
        <v>19</v>
      </c>
      <c r="L9" s="143"/>
      <c r="M9" s="95" t="s">
        <v>95</v>
      </c>
      <c r="N9" s="96">
        <v>26</v>
      </c>
      <c r="P9" s="95" t="s">
        <v>96</v>
      </c>
      <c r="Q9" s="96">
        <v>0</v>
      </c>
    </row>
    <row r="10" spans="1:17" s="130" customFormat="1" ht="21" customHeight="1">
      <c r="A10" s="90" t="s">
        <v>20</v>
      </c>
      <c r="B10" s="3">
        <v>432</v>
      </c>
      <c r="D10" s="95" t="s">
        <v>21</v>
      </c>
      <c r="E10" s="96">
        <v>320</v>
      </c>
      <c r="G10" s="90" t="s">
        <v>22</v>
      </c>
      <c r="H10" s="3">
        <v>129</v>
      </c>
      <c r="J10" s="90" t="s">
        <v>23</v>
      </c>
      <c r="K10" s="3">
        <v>189</v>
      </c>
      <c r="L10" s="143"/>
      <c r="M10" s="95" t="s">
        <v>97</v>
      </c>
      <c r="N10" s="96">
        <v>32</v>
      </c>
      <c r="P10" s="95" t="s">
        <v>98</v>
      </c>
      <c r="Q10" s="96">
        <v>0</v>
      </c>
    </row>
    <row r="11" spans="1:17" s="130" customFormat="1" ht="21" customHeight="1">
      <c r="A11" s="90" t="s">
        <v>24</v>
      </c>
      <c r="B11" s="3">
        <v>80</v>
      </c>
      <c r="D11" s="95" t="s">
        <v>25</v>
      </c>
      <c r="E11" s="96">
        <v>0</v>
      </c>
      <c r="G11" s="90" t="s">
        <v>26</v>
      </c>
      <c r="H11" s="3">
        <v>81</v>
      </c>
      <c r="J11" s="90" t="s">
        <v>27</v>
      </c>
      <c r="K11" s="3">
        <v>6</v>
      </c>
      <c r="L11" s="143"/>
      <c r="M11" s="98" t="s">
        <v>99</v>
      </c>
      <c r="N11" s="94">
        <f>SUM(N3:N10)</f>
        <v>2105</v>
      </c>
      <c r="P11" s="98" t="s">
        <v>100</v>
      </c>
      <c r="Q11" s="94">
        <f>SUM(Q3:Q10)</f>
        <v>10</v>
      </c>
    </row>
    <row r="12" spans="1:17" s="130" customFormat="1" ht="26.45" customHeight="1">
      <c r="A12" s="90" t="s">
        <v>28</v>
      </c>
      <c r="B12" s="3">
        <v>0</v>
      </c>
      <c r="D12" s="95" t="s">
        <v>29</v>
      </c>
      <c r="E12" s="96">
        <f>SUM(E9:E11)</f>
        <v>695</v>
      </c>
      <c r="G12" s="90" t="s">
        <v>30</v>
      </c>
      <c r="H12" s="3">
        <v>143</v>
      </c>
      <c r="J12" s="90" t="s">
        <v>31</v>
      </c>
      <c r="K12" s="3">
        <v>5</v>
      </c>
      <c r="L12" s="143"/>
      <c r="M12" s="181" t="s">
        <v>101</v>
      </c>
      <c r="N12" s="181"/>
      <c r="P12" s="181" t="s">
        <v>102</v>
      </c>
      <c r="Q12" s="181"/>
    </row>
    <row r="13" spans="1:17" s="130" customFormat="1" ht="21" customHeight="1">
      <c r="A13" s="90" t="s">
        <v>32</v>
      </c>
      <c r="B13" s="3">
        <f>SUM(B9:B12)</f>
        <v>695</v>
      </c>
      <c r="G13" s="90" t="s">
        <v>33</v>
      </c>
      <c r="H13" s="3">
        <v>138</v>
      </c>
      <c r="J13" s="90" t="s">
        <v>34</v>
      </c>
      <c r="K13" s="3">
        <v>4</v>
      </c>
      <c r="L13" s="143"/>
      <c r="M13" s="95" t="s">
        <v>103</v>
      </c>
      <c r="N13" s="96">
        <v>40</v>
      </c>
      <c r="P13" s="95" t="s">
        <v>104</v>
      </c>
      <c r="Q13" s="96">
        <v>0</v>
      </c>
    </row>
    <row r="14" spans="1:17" s="130" customFormat="1" ht="21" customHeight="1">
      <c r="G14" s="90" t="s">
        <v>35</v>
      </c>
      <c r="H14" s="3">
        <v>15</v>
      </c>
      <c r="J14" s="90" t="s">
        <v>36</v>
      </c>
      <c r="K14" s="3">
        <v>2</v>
      </c>
      <c r="L14" s="143"/>
      <c r="M14" s="95" t="s">
        <v>105</v>
      </c>
      <c r="N14" s="96">
        <v>9</v>
      </c>
      <c r="P14" s="95" t="s">
        <v>106</v>
      </c>
      <c r="Q14" s="96">
        <v>0</v>
      </c>
    </row>
    <row r="15" spans="1:17" s="130" customFormat="1" ht="21" customHeight="1">
      <c r="G15" s="90" t="s">
        <v>28</v>
      </c>
      <c r="H15" s="3">
        <v>0</v>
      </c>
      <c r="J15" s="90" t="s">
        <v>37</v>
      </c>
      <c r="K15" s="3">
        <v>4</v>
      </c>
      <c r="L15" s="143"/>
      <c r="M15" s="95" t="s">
        <v>107</v>
      </c>
      <c r="N15" s="96">
        <v>997</v>
      </c>
      <c r="P15" s="95" t="s">
        <v>108</v>
      </c>
      <c r="Q15" s="96">
        <v>2</v>
      </c>
    </row>
    <row r="16" spans="1:17" s="130" customFormat="1" ht="21" customHeight="1">
      <c r="G16" s="95" t="s">
        <v>29</v>
      </c>
      <c r="H16" s="96">
        <f>SUM(H9:H15)</f>
        <v>695</v>
      </c>
      <c r="J16" s="90" t="s">
        <v>38</v>
      </c>
      <c r="K16" s="3">
        <v>2</v>
      </c>
      <c r="L16" s="143"/>
      <c r="M16" s="95" t="s">
        <v>109</v>
      </c>
      <c r="N16" s="96">
        <v>1503</v>
      </c>
      <c r="P16" s="95" t="s">
        <v>110</v>
      </c>
      <c r="Q16" s="96">
        <v>5</v>
      </c>
    </row>
    <row r="17" spans="1:17" s="130" customFormat="1" ht="21" customHeight="1">
      <c r="J17" s="90" t="s">
        <v>29</v>
      </c>
      <c r="K17" s="3">
        <f>SUM(K9:K16)</f>
        <v>231</v>
      </c>
      <c r="L17" s="143"/>
      <c r="M17" s="95" t="s">
        <v>111</v>
      </c>
      <c r="N17" s="96">
        <v>4</v>
      </c>
      <c r="P17" s="95" t="s">
        <v>112</v>
      </c>
      <c r="Q17" s="96">
        <v>0</v>
      </c>
    </row>
    <row r="18" spans="1:17" ht="24.6" customHeight="1">
      <c r="M18" s="98" t="s">
        <v>113</v>
      </c>
      <c r="N18" s="94">
        <f>SUM(N13:N17)</f>
        <v>2553</v>
      </c>
      <c r="P18" s="98" t="s">
        <v>114</v>
      </c>
      <c r="Q18" s="94">
        <f>SUM(Q13:Q17)</f>
        <v>7</v>
      </c>
    </row>
    <row r="19" spans="1:17">
      <c r="M19" s="181" t="s">
        <v>115</v>
      </c>
      <c r="N19" s="181"/>
      <c r="P19" s="181" t="s">
        <v>116</v>
      </c>
      <c r="Q19" s="181"/>
    </row>
    <row r="20" spans="1:17" s="130" customFormat="1" ht="13.15">
      <c r="A20" s="130" t="s">
        <v>39</v>
      </c>
    </row>
    <row r="21" spans="1:17" s="130" customFormat="1" ht="13.15"/>
    <row r="22" spans="1:17" s="130" customFormat="1" ht="20.45" customHeight="1">
      <c r="A22" s="13" t="s">
        <v>9</v>
      </c>
      <c r="B22" s="5" t="s">
        <v>10</v>
      </c>
      <c r="D22" s="94" t="s">
        <v>11</v>
      </c>
      <c r="E22" s="94" t="s">
        <v>12</v>
      </c>
      <c r="G22" s="94" t="s">
        <v>13</v>
      </c>
      <c r="H22" s="94" t="s">
        <v>12</v>
      </c>
      <c r="J22" s="5" t="s">
        <v>14</v>
      </c>
      <c r="K22" s="94" t="s">
        <v>15</v>
      </c>
      <c r="M22" s="181" t="s">
        <v>82</v>
      </c>
      <c r="N22" s="181"/>
    </row>
    <row r="23" spans="1:17" s="130" customFormat="1" ht="20.45" customHeight="1">
      <c r="A23" s="90" t="s">
        <v>16</v>
      </c>
      <c r="B23" s="3">
        <v>32</v>
      </c>
      <c r="D23" s="95" t="s">
        <v>17</v>
      </c>
      <c r="E23" s="96">
        <v>569</v>
      </c>
      <c r="G23" s="90" t="s">
        <v>18</v>
      </c>
      <c r="H23" s="3">
        <v>287</v>
      </c>
      <c r="J23" s="90" t="s">
        <v>19</v>
      </c>
      <c r="K23" s="3">
        <v>31</v>
      </c>
      <c r="M23" s="95" t="s">
        <v>84</v>
      </c>
      <c r="N23" s="96">
        <v>0</v>
      </c>
    </row>
    <row r="24" spans="1:17" s="130" customFormat="1" ht="20.45" customHeight="1">
      <c r="A24" s="90" t="s">
        <v>20</v>
      </c>
      <c r="B24" s="3">
        <v>1060</v>
      </c>
      <c r="D24" s="95" t="s">
        <v>21</v>
      </c>
      <c r="E24" s="96">
        <v>523</v>
      </c>
      <c r="G24" s="90" t="s">
        <v>22</v>
      </c>
      <c r="H24" s="3">
        <v>214</v>
      </c>
      <c r="J24" s="90" t="s">
        <v>23</v>
      </c>
      <c r="K24" s="3">
        <v>287</v>
      </c>
      <c r="M24" s="95" t="s">
        <v>86</v>
      </c>
      <c r="N24" s="96">
        <v>0</v>
      </c>
    </row>
    <row r="25" spans="1:17" s="130" customFormat="1" ht="20.45" customHeight="1">
      <c r="A25" s="90" t="s">
        <v>24</v>
      </c>
      <c r="B25" s="3">
        <v>0</v>
      </c>
      <c r="D25" s="95" t="s">
        <v>25</v>
      </c>
      <c r="E25" s="96">
        <v>0</v>
      </c>
      <c r="G25" s="90" t="s">
        <v>26</v>
      </c>
      <c r="H25" s="3">
        <v>104</v>
      </c>
      <c r="J25" s="90" t="s">
        <v>27</v>
      </c>
      <c r="K25" s="3">
        <v>4</v>
      </c>
      <c r="M25" s="95" t="s">
        <v>88</v>
      </c>
      <c r="N25" s="96">
        <v>108</v>
      </c>
    </row>
    <row r="26" spans="1:17" s="130" customFormat="1" ht="20.45" customHeight="1">
      <c r="A26" s="90" t="s">
        <v>28</v>
      </c>
      <c r="B26" s="3">
        <v>0</v>
      </c>
      <c r="D26" s="95" t="s">
        <v>29</v>
      </c>
      <c r="E26" s="96">
        <f>SUM(E23:E25)</f>
        <v>1092</v>
      </c>
      <c r="G26" s="90" t="s">
        <v>30</v>
      </c>
      <c r="H26" s="3">
        <v>223</v>
      </c>
      <c r="J26" s="90" t="s">
        <v>31</v>
      </c>
      <c r="K26" s="3">
        <v>10</v>
      </c>
      <c r="M26" s="95" t="s">
        <v>90</v>
      </c>
      <c r="N26" s="96">
        <v>0</v>
      </c>
    </row>
    <row r="27" spans="1:17" s="130" customFormat="1" ht="20.45" customHeight="1">
      <c r="A27" s="90" t="s">
        <v>40</v>
      </c>
      <c r="B27" s="3">
        <f>SUM(B23:B24)</f>
        <v>1092</v>
      </c>
      <c r="G27" s="90" t="s">
        <v>33</v>
      </c>
      <c r="H27" s="3">
        <v>220</v>
      </c>
      <c r="J27" s="90" t="s">
        <v>34</v>
      </c>
      <c r="K27" s="3">
        <v>1</v>
      </c>
      <c r="M27" s="95" t="s">
        <v>92</v>
      </c>
      <c r="N27" s="96">
        <v>13</v>
      </c>
    </row>
    <row r="28" spans="1:17" s="130" customFormat="1" ht="20.45" customHeight="1">
      <c r="G28" s="90" t="s">
        <v>35</v>
      </c>
      <c r="H28" s="3">
        <v>44</v>
      </c>
      <c r="J28" s="90" t="s">
        <v>36</v>
      </c>
      <c r="K28" s="3">
        <v>0</v>
      </c>
      <c r="M28" s="95" t="s">
        <v>94</v>
      </c>
      <c r="N28" s="96">
        <v>0</v>
      </c>
    </row>
    <row r="29" spans="1:17" s="130" customFormat="1" ht="20.45" customHeight="1">
      <c r="G29" s="90" t="s">
        <v>28</v>
      </c>
      <c r="H29" s="3">
        <v>0</v>
      </c>
      <c r="J29" s="90" t="s">
        <v>37</v>
      </c>
      <c r="K29" s="3">
        <v>0</v>
      </c>
      <c r="M29" s="95" t="s">
        <v>96</v>
      </c>
      <c r="N29" s="96">
        <v>0</v>
      </c>
    </row>
    <row r="30" spans="1:17" s="130" customFormat="1" ht="20.45" customHeight="1">
      <c r="G30" s="95" t="s">
        <v>41</v>
      </c>
      <c r="H30" s="96">
        <f>SUM(H23:H29)</f>
        <v>1092</v>
      </c>
      <c r="J30" s="90" t="s">
        <v>38</v>
      </c>
      <c r="K30" s="3">
        <v>9</v>
      </c>
      <c r="M30" s="95" t="s">
        <v>98</v>
      </c>
      <c r="N30" s="96">
        <v>0</v>
      </c>
    </row>
    <row r="31" spans="1:17" s="130" customFormat="1" ht="20.45" customHeight="1">
      <c r="J31" s="90" t="s">
        <v>29</v>
      </c>
      <c r="K31" s="3">
        <f>SUM(K23:K30)</f>
        <v>342</v>
      </c>
      <c r="M31" s="98" t="s">
        <v>100</v>
      </c>
      <c r="N31" s="94">
        <f>SUM(N23:N30)</f>
        <v>121</v>
      </c>
    </row>
    <row r="32" spans="1:17">
      <c r="M32" s="181" t="s">
        <v>102</v>
      </c>
      <c r="N32" s="181"/>
    </row>
    <row r="33" spans="1:14">
      <c r="M33" s="95" t="s">
        <v>104</v>
      </c>
      <c r="N33" s="96">
        <v>1</v>
      </c>
    </row>
    <row r="34" spans="1:14" s="130" customFormat="1" ht="13.15">
      <c r="A34" s="130" t="s">
        <v>42</v>
      </c>
      <c r="M34" s="95" t="s">
        <v>106</v>
      </c>
      <c r="N34" s="96">
        <v>0</v>
      </c>
    </row>
    <row r="35" spans="1:14" s="130" customFormat="1" ht="13.15">
      <c r="M35" s="95" t="s">
        <v>108</v>
      </c>
      <c r="N35" s="96">
        <v>27</v>
      </c>
    </row>
    <row r="36" spans="1:14" s="130" customFormat="1" ht="19.899999999999999" customHeight="1">
      <c r="A36" s="13" t="s">
        <v>43</v>
      </c>
      <c r="B36" s="5" t="s">
        <v>10</v>
      </c>
      <c r="D36" s="94" t="s">
        <v>44</v>
      </c>
      <c r="E36" s="94" t="s">
        <v>15</v>
      </c>
      <c r="G36" s="94" t="s">
        <v>45</v>
      </c>
      <c r="H36" s="94" t="s">
        <v>15</v>
      </c>
      <c r="J36" s="5" t="s">
        <v>46</v>
      </c>
      <c r="K36" s="94" t="s">
        <v>10</v>
      </c>
      <c r="M36" s="95" t="s">
        <v>110</v>
      </c>
      <c r="N36" s="96">
        <v>80</v>
      </c>
    </row>
    <row r="37" spans="1:14" s="130" customFormat="1" ht="19.899999999999999" customHeight="1">
      <c r="A37" s="90" t="s">
        <v>47</v>
      </c>
      <c r="B37" s="3">
        <v>47</v>
      </c>
      <c r="D37" s="95" t="s">
        <v>48</v>
      </c>
      <c r="E37" s="96">
        <v>19</v>
      </c>
      <c r="G37" s="90" t="s">
        <v>49</v>
      </c>
      <c r="H37" s="3">
        <v>9</v>
      </c>
      <c r="J37" s="90" t="s">
        <v>50</v>
      </c>
      <c r="K37" s="3">
        <v>0</v>
      </c>
      <c r="M37" s="95" t="s">
        <v>112</v>
      </c>
      <c r="N37" s="96">
        <v>0</v>
      </c>
    </row>
    <row r="38" spans="1:14" s="130" customFormat="1" ht="19.899999999999999" customHeight="1">
      <c r="A38" s="90" t="s">
        <v>51</v>
      </c>
      <c r="B38" s="3">
        <v>0</v>
      </c>
      <c r="D38" s="95" t="s">
        <v>52</v>
      </c>
      <c r="E38" s="96">
        <v>28</v>
      </c>
      <c r="G38" s="90" t="s">
        <v>53</v>
      </c>
      <c r="H38" s="3">
        <v>10</v>
      </c>
      <c r="J38" s="90" t="s">
        <v>54</v>
      </c>
      <c r="K38" s="3">
        <v>9</v>
      </c>
      <c r="M38" s="98" t="s">
        <v>114</v>
      </c>
      <c r="N38" s="94">
        <f>SUM(N33:N37)</f>
        <v>108</v>
      </c>
    </row>
    <row r="39" spans="1:14" s="130" customFormat="1" ht="19.899999999999999" customHeight="1">
      <c r="A39" s="90" t="s">
        <v>55</v>
      </c>
      <c r="B39" s="3">
        <v>0</v>
      </c>
      <c r="D39" s="95" t="s">
        <v>56</v>
      </c>
      <c r="E39" s="96">
        <v>0</v>
      </c>
      <c r="G39" s="90" t="s">
        <v>57</v>
      </c>
      <c r="H39" s="3">
        <v>6</v>
      </c>
      <c r="J39" s="90" t="s">
        <v>58</v>
      </c>
      <c r="K39" s="3">
        <v>0</v>
      </c>
      <c r="M39" s="181" t="s">
        <v>116</v>
      </c>
      <c r="N39" s="181"/>
    </row>
    <row r="40" spans="1:14" s="130" customFormat="1" ht="19.899999999999999" customHeight="1">
      <c r="A40" s="90" t="s">
        <v>59</v>
      </c>
      <c r="B40" s="3">
        <v>0</v>
      </c>
      <c r="D40" s="95" t="s">
        <v>41</v>
      </c>
      <c r="E40" s="96">
        <f>SUM(E37:E39)</f>
        <v>47</v>
      </c>
      <c r="G40" s="90" t="s">
        <v>60</v>
      </c>
      <c r="H40" s="3">
        <v>15</v>
      </c>
      <c r="J40" s="90" t="s">
        <v>61</v>
      </c>
      <c r="K40" s="3">
        <v>1</v>
      </c>
      <c r="M40" s="95" t="s">
        <v>117</v>
      </c>
      <c r="N40" s="96">
        <v>11</v>
      </c>
    </row>
    <row r="41" spans="1:14" s="130" customFormat="1" ht="19.899999999999999" customHeight="1">
      <c r="A41" s="90" t="s">
        <v>40</v>
      </c>
      <c r="B41" s="3">
        <f>SUM(B37:B40)</f>
        <v>47</v>
      </c>
      <c r="G41" s="90" t="s">
        <v>62</v>
      </c>
      <c r="H41" s="3">
        <v>7</v>
      </c>
      <c r="J41" s="90" t="s">
        <v>63</v>
      </c>
      <c r="K41" s="3">
        <v>0</v>
      </c>
      <c r="M41" s="95" t="s">
        <v>118</v>
      </c>
      <c r="N41" s="96">
        <v>97</v>
      </c>
    </row>
    <row r="42" spans="1:14" s="130" customFormat="1" ht="19.899999999999999" customHeight="1">
      <c r="G42" s="90" t="s">
        <v>64</v>
      </c>
      <c r="H42" s="3">
        <v>0</v>
      </c>
      <c r="J42" s="90" t="s">
        <v>65</v>
      </c>
      <c r="K42" s="3">
        <v>0</v>
      </c>
      <c r="M42" s="181" t="s">
        <v>119</v>
      </c>
      <c r="N42" s="181"/>
    </row>
    <row r="43" spans="1:14" s="130" customFormat="1" ht="19.899999999999999" customHeight="1">
      <c r="G43" s="90" t="s">
        <v>59</v>
      </c>
      <c r="H43" s="3">
        <v>0</v>
      </c>
      <c r="J43" s="90" t="s">
        <v>66</v>
      </c>
      <c r="K43" s="3">
        <v>0</v>
      </c>
      <c r="M43" s="90" t="s">
        <v>120</v>
      </c>
      <c r="N43" s="96">
        <v>27</v>
      </c>
    </row>
    <row r="44" spans="1:14" s="130" customFormat="1" ht="19.899999999999999" customHeight="1">
      <c r="G44" s="95" t="s">
        <v>41</v>
      </c>
      <c r="H44" s="96">
        <f>SUM(H37:H43)</f>
        <v>47</v>
      </c>
      <c r="J44" s="90" t="s">
        <v>67</v>
      </c>
      <c r="K44" s="3">
        <v>0</v>
      </c>
      <c r="M44" s="90" t="s">
        <v>121</v>
      </c>
      <c r="N44" s="96">
        <v>20</v>
      </c>
    </row>
    <row r="45" spans="1:14" s="130" customFormat="1" ht="19.899999999999999" customHeight="1">
      <c r="J45" s="90" t="s">
        <v>68</v>
      </c>
      <c r="K45" s="3">
        <f>SUM(K37:K44)</f>
        <v>10</v>
      </c>
      <c r="M45" s="90" t="s">
        <v>122</v>
      </c>
      <c r="N45" s="96">
        <v>13</v>
      </c>
    </row>
    <row r="46" spans="1:14" s="130" customFormat="1" ht="13.15">
      <c r="M46" s="90" t="s">
        <v>123</v>
      </c>
      <c r="N46" s="96">
        <v>22</v>
      </c>
    </row>
    <row r="47" spans="1:14">
      <c r="M47" s="90" t="s">
        <v>124</v>
      </c>
      <c r="N47" s="96">
        <v>23</v>
      </c>
    </row>
    <row r="48" spans="1:14" s="130" customFormat="1" ht="13.15">
      <c r="A48" s="130" t="s">
        <v>1</v>
      </c>
      <c r="M48" s="90" t="s">
        <v>125</v>
      </c>
      <c r="N48" s="96">
        <v>3</v>
      </c>
    </row>
    <row r="49" spans="1:14" s="130" customFormat="1" ht="13.15">
      <c r="M49" s="13" t="s">
        <v>126</v>
      </c>
      <c r="N49" s="94">
        <f>SUM(N43:N48)</f>
        <v>108</v>
      </c>
    </row>
    <row r="50" spans="1:14" s="130" customFormat="1" ht="26.45">
      <c r="A50" s="13" t="s">
        <v>9</v>
      </c>
      <c r="B50" s="5" t="s">
        <v>10</v>
      </c>
      <c r="D50" s="94" t="s">
        <v>11</v>
      </c>
      <c r="E50" s="94" t="s">
        <v>12</v>
      </c>
      <c r="G50" s="94" t="s">
        <v>13</v>
      </c>
      <c r="H50" s="94" t="s">
        <v>12</v>
      </c>
      <c r="J50" s="5" t="s">
        <v>14</v>
      </c>
      <c r="K50" s="94" t="s">
        <v>15</v>
      </c>
    </row>
    <row r="51" spans="1:14" s="130" customFormat="1" ht="16.899999999999999" customHeight="1">
      <c r="A51" s="90" t="s">
        <v>16</v>
      </c>
      <c r="B51" s="3">
        <v>0</v>
      </c>
      <c r="D51" s="95" t="s">
        <v>17</v>
      </c>
      <c r="E51" s="96">
        <v>22</v>
      </c>
      <c r="G51" s="90" t="s">
        <v>18</v>
      </c>
      <c r="H51" s="3">
        <v>15</v>
      </c>
      <c r="J51" s="90" t="s">
        <v>19</v>
      </c>
      <c r="K51" s="3">
        <v>1</v>
      </c>
    </row>
    <row r="52" spans="1:14" s="130" customFormat="1" ht="16.899999999999999" customHeight="1">
      <c r="A52" s="90" t="s">
        <v>20</v>
      </c>
      <c r="B52" s="3">
        <v>47</v>
      </c>
      <c r="D52" s="95" t="s">
        <v>21</v>
      </c>
      <c r="E52" s="96">
        <v>25</v>
      </c>
      <c r="G52" s="90" t="s">
        <v>22</v>
      </c>
      <c r="H52" s="3">
        <v>8</v>
      </c>
      <c r="J52" s="90" t="s">
        <v>23</v>
      </c>
      <c r="K52" s="3">
        <v>15</v>
      </c>
    </row>
    <row r="53" spans="1:14" s="130" customFormat="1" ht="16.899999999999999" customHeight="1">
      <c r="A53" s="90" t="s">
        <v>24</v>
      </c>
      <c r="B53" s="3">
        <v>0</v>
      </c>
      <c r="D53" s="95" t="s">
        <v>25</v>
      </c>
      <c r="E53" s="96">
        <v>0</v>
      </c>
      <c r="G53" s="90" t="s">
        <v>26</v>
      </c>
      <c r="H53" s="3">
        <v>3</v>
      </c>
      <c r="J53" s="90" t="s">
        <v>27</v>
      </c>
      <c r="K53" s="3">
        <v>1</v>
      </c>
    </row>
    <row r="54" spans="1:14" s="130" customFormat="1" ht="16.899999999999999" customHeight="1">
      <c r="A54" s="90" t="s">
        <v>28</v>
      </c>
      <c r="B54" s="3">
        <v>0</v>
      </c>
      <c r="D54" s="95" t="s">
        <v>69</v>
      </c>
      <c r="E54" s="96">
        <f>SUM(E51:E53)</f>
        <v>47</v>
      </c>
      <c r="G54" s="90" t="s">
        <v>30</v>
      </c>
      <c r="H54" s="3">
        <v>16</v>
      </c>
      <c r="J54" s="90" t="s">
        <v>31</v>
      </c>
      <c r="K54" s="3">
        <v>0</v>
      </c>
    </row>
    <row r="55" spans="1:14" s="130" customFormat="1" ht="16.899999999999999" customHeight="1">
      <c r="A55" s="90" t="s">
        <v>32</v>
      </c>
      <c r="B55" s="3">
        <f>SUM(B51:B54)</f>
        <v>47</v>
      </c>
      <c r="G55" s="90" t="s">
        <v>33</v>
      </c>
      <c r="H55" s="3">
        <v>4</v>
      </c>
      <c r="J55" s="90" t="s">
        <v>34</v>
      </c>
      <c r="K55" s="3">
        <v>1</v>
      </c>
    </row>
    <row r="56" spans="1:14" s="130" customFormat="1" ht="16.899999999999999" customHeight="1">
      <c r="G56" s="90" t="s">
        <v>35</v>
      </c>
      <c r="H56" s="3">
        <v>1</v>
      </c>
      <c r="J56" s="90" t="s">
        <v>36</v>
      </c>
      <c r="K56" s="3">
        <v>0</v>
      </c>
    </row>
    <row r="57" spans="1:14" s="130" customFormat="1" ht="16.899999999999999" customHeight="1">
      <c r="G57" s="90" t="s">
        <v>28</v>
      </c>
      <c r="H57" s="3">
        <v>0</v>
      </c>
      <c r="J57" s="90" t="s">
        <v>37</v>
      </c>
      <c r="K57" s="3">
        <v>0</v>
      </c>
    </row>
    <row r="58" spans="1:14" s="130" customFormat="1" ht="16.899999999999999" customHeight="1">
      <c r="G58" s="95" t="s">
        <v>69</v>
      </c>
      <c r="H58" s="96">
        <f>SUM(H51:H57)</f>
        <v>47</v>
      </c>
      <c r="J58" s="90" t="s">
        <v>38</v>
      </c>
      <c r="K58" s="3">
        <v>0</v>
      </c>
    </row>
    <row r="59" spans="1:14" s="130" customFormat="1" ht="13.15">
      <c r="J59" s="90" t="s">
        <v>29</v>
      </c>
      <c r="K59" s="3">
        <f>SUM(K51:K58)</f>
        <v>18</v>
      </c>
    </row>
    <row r="60" spans="1:14" s="130" customFormat="1" ht="13.15">
      <c r="A60" s="130" t="s">
        <v>70</v>
      </c>
    </row>
    <row r="61" spans="1:14" s="130" customFormat="1" ht="13.15"/>
    <row r="62" spans="1:14" s="130" customFormat="1" ht="26.45">
      <c r="A62" s="13" t="s">
        <v>9</v>
      </c>
      <c r="B62" s="5" t="s">
        <v>10</v>
      </c>
      <c r="D62" s="94" t="s">
        <v>11</v>
      </c>
      <c r="E62" s="94" t="s">
        <v>12</v>
      </c>
      <c r="G62" s="94" t="s">
        <v>13</v>
      </c>
      <c r="H62" s="94" t="s">
        <v>12</v>
      </c>
      <c r="J62" s="5" t="s">
        <v>14</v>
      </c>
      <c r="K62" s="94" t="s">
        <v>15</v>
      </c>
    </row>
    <row r="63" spans="1:14" s="130" customFormat="1" ht="16.899999999999999" customHeight="1">
      <c r="A63" s="90" t="s">
        <v>16</v>
      </c>
      <c r="B63" s="3">
        <v>40</v>
      </c>
      <c r="D63" s="95" t="s">
        <v>17</v>
      </c>
      <c r="E63" s="96">
        <v>16</v>
      </c>
      <c r="G63" s="90" t="s">
        <v>18</v>
      </c>
      <c r="H63" s="3">
        <v>12</v>
      </c>
      <c r="J63" s="90" t="s">
        <v>19</v>
      </c>
      <c r="K63" s="3">
        <v>1</v>
      </c>
    </row>
    <row r="64" spans="1:14" s="130" customFormat="1" ht="16.899999999999999" customHeight="1">
      <c r="A64" s="90" t="s">
        <v>20</v>
      </c>
      <c r="B64" s="3">
        <v>5</v>
      </c>
      <c r="D64" s="95" t="s">
        <v>21</v>
      </c>
      <c r="E64" s="96">
        <v>29</v>
      </c>
      <c r="G64" s="90" t="s">
        <v>22</v>
      </c>
      <c r="H64" s="3">
        <v>13</v>
      </c>
      <c r="J64" s="90" t="s">
        <v>23</v>
      </c>
      <c r="K64" s="3">
        <v>12</v>
      </c>
    </row>
    <row r="65" spans="1:11" s="130" customFormat="1" ht="16.899999999999999" customHeight="1">
      <c r="A65" s="90" t="s">
        <v>24</v>
      </c>
      <c r="B65" s="3">
        <v>0</v>
      </c>
      <c r="D65" s="95" t="s">
        <v>25</v>
      </c>
      <c r="E65" s="96">
        <v>0</v>
      </c>
      <c r="G65" s="90" t="s">
        <v>26</v>
      </c>
      <c r="H65" s="3">
        <v>6</v>
      </c>
      <c r="J65" s="90" t="s">
        <v>27</v>
      </c>
      <c r="K65" s="3">
        <v>0</v>
      </c>
    </row>
    <row r="66" spans="1:11" s="130" customFormat="1" ht="16.899999999999999" customHeight="1">
      <c r="A66" s="90" t="s">
        <v>28</v>
      </c>
      <c r="B66" s="3">
        <v>0</v>
      </c>
      <c r="D66" s="95" t="s">
        <v>29</v>
      </c>
      <c r="E66" s="96">
        <f>SUM(E63:E65)</f>
        <v>45</v>
      </c>
      <c r="G66" s="90" t="s">
        <v>30</v>
      </c>
      <c r="H66" s="3">
        <v>8</v>
      </c>
      <c r="J66" s="90" t="s">
        <v>31</v>
      </c>
      <c r="K66" s="3">
        <v>0</v>
      </c>
    </row>
    <row r="67" spans="1:11" s="130" customFormat="1" ht="16.899999999999999" customHeight="1">
      <c r="A67" s="90" t="s">
        <v>32</v>
      </c>
      <c r="B67" s="3">
        <f>SUM(B63:B66)</f>
        <v>45</v>
      </c>
      <c r="G67" s="90" t="s">
        <v>33</v>
      </c>
      <c r="H67" s="3">
        <v>6</v>
      </c>
      <c r="J67" s="90" t="s">
        <v>34</v>
      </c>
      <c r="K67" s="3">
        <v>0</v>
      </c>
    </row>
    <row r="68" spans="1:11" s="130" customFormat="1" ht="16.899999999999999" customHeight="1">
      <c r="G68" s="90" t="s">
        <v>35</v>
      </c>
      <c r="H68" s="3">
        <v>0</v>
      </c>
      <c r="J68" s="90" t="s">
        <v>36</v>
      </c>
      <c r="K68" s="3">
        <v>0</v>
      </c>
    </row>
    <row r="69" spans="1:11" s="130" customFormat="1" ht="16.899999999999999" customHeight="1">
      <c r="G69" s="90" t="s">
        <v>28</v>
      </c>
      <c r="H69" s="3">
        <v>0</v>
      </c>
      <c r="J69" s="90" t="s">
        <v>37</v>
      </c>
      <c r="K69" s="3">
        <v>0</v>
      </c>
    </row>
    <row r="70" spans="1:11" s="130" customFormat="1" ht="16.899999999999999" customHeight="1">
      <c r="G70" s="95" t="s">
        <v>41</v>
      </c>
      <c r="H70" s="96">
        <f>SUM(H63:H69)</f>
        <v>45</v>
      </c>
      <c r="J70" s="90" t="s">
        <v>38</v>
      </c>
      <c r="K70" s="3">
        <v>0</v>
      </c>
    </row>
    <row r="71" spans="1:11" s="130" customFormat="1" ht="13.15">
      <c r="J71" s="90" t="s">
        <v>29</v>
      </c>
      <c r="K71" s="3">
        <f>SUM(K63:K70)</f>
        <v>13</v>
      </c>
    </row>
    <row r="72" spans="1:11" s="130" customFormat="1" ht="13.15">
      <c r="A72" s="130" t="s">
        <v>71</v>
      </c>
    </row>
    <row r="74" spans="1:11" s="130" customFormat="1" ht="26.45">
      <c r="A74" s="13" t="s">
        <v>9</v>
      </c>
      <c r="B74" s="5" t="s">
        <v>10</v>
      </c>
      <c r="D74" s="94" t="s">
        <v>11</v>
      </c>
      <c r="E74" s="94" t="s">
        <v>12</v>
      </c>
      <c r="G74" s="94" t="s">
        <v>13</v>
      </c>
      <c r="H74" s="94" t="s">
        <v>12</v>
      </c>
      <c r="J74" s="5" t="s">
        <v>14</v>
      </c>
      <c r="K74" s="94" t="s">
        <v>15</v>
      </c>
    </row>
    <row r="75" spans="1:11" s="130" customFormat="1" ht="16.899999999999999" customHeight="1">
      <c r="A75" s="90" t="s">
        <v>16</v>
      </c>
      <c r="B75" s="3">
        <v>56</v>
      </c>
      <c r="D75" s="95" t="s">
        <v>17</v>
      </c>
      <c r="E75" s="96">
        <v>35</v>
      </c>
      <c r="G75" s="90" t="s">
        <v>18</v>
      </c>
      <c r="H75" s="3">
        <v>10</v>
      </c>
      <c r="J75" s="90" t="s">
        <v>19</v>
      </c>
      <c r="K75" s="3">
        <v>1</v>
      </c>
    </row>
    <row r="76" spans="1:11" s="130" customFormat="1" ht="16.899999999999999" customHeight="1">
      <c r="A76" s="90" t="s">
        <v>20</v>
      </c>
      <c r="B76" s="3">
        <v>5</v>
      </c>
      <c r="D76" s="95" t="s">
        <v>21</v>
      </c>
      <c r="E76" s="96">
        <v>26</v>
      </c>
      <c r="G76" s="90" t="s">
        <v>22</v>
      </c>
      <c r="H76" s="3">
        <v>11</v>
      </c>
      <c r="J76" s="90" t="s">
        <v>23</v>
      </c>
      <c r="K76" s="3">
        <v>10</v>
      </c>
    </row>
    <row r="77" spans="1:11" s="130" customFormat="1" ht="16.899999999999999" customHeight="1">
      <c r="A77" s="90" t="s">
        <v>24</v>
      </c>
      <c r="B77" s="3">
        <v>0</v>
      </c>
      <c r="D77" s="95" t="s">
        <v>25</v>
      </c>
      <c r="E77" s="96">
        <v>0</v>
      </c>
      <c r="G77" s="90" t="s">
        <v>26</v>
      </c>
      <c r="H77" s="3">
        <v>14</v>
      </c>
      <c r="J77" s="90" t="s">
        <v>27</v>
      </c>
      <c r="K77" s="3">
        <v>0</v>
      </c>
    </row>
    <row r="78" spans="1:11" s="130" customFormat="1" ht="16.899999999999999" customHeight="1">
      <c r="A78" s="90" t="s">
        <v>28</v>
      </c>
      <c r="B78" s="3">
        <v>0</v>
      </c>
      <c r="D78" s="95" t="s">
        <v>68</v>
      </c>
      <c r="E78" s="96">
        <f>SUM(E75:E77)</f>
        <v>61</v>
      </c>
      <c r="G78" s="90" t="s">
        <v>30</v>
      </c>
      <c r="H78" s="3">
        <v>9</v>
      </c>
      <c r="J78" s="90" t="s">
        <v>31</v>
      </c>
      <c r="K78" s="3">
        <v>0</v>
      </c>
    </row>
    <row r="79" spans="1:11" s="130" customFormat="1" ht="16.899999999999999" customHeight="1">
      <c r="A79" s="90" t="s">
        <v>72</v>
      </c>
      <c r="B79" s="3">
        <f>SUM(B75:B78)</f>
        <v>61</v>
      </c>
      <c r="G79" s="90" t="s">
        <v>33</v>
      </c>
      <c r="H79" s="3">
        <v>14</v>
      </c>
      <c r="J79" s="90" t="s">
        <v>34</v>
      </c>
      <c r="K79" s="3">
        <v>0</v>
      </c>
    </row>
    <row r="80" spans="1:11" s="130" customFormat="1" ht="16.899999999999999" customHeight="1">
      <c r="G80" s="90" t="s">
        <v>35</v>
      </c>
      <c r="H80" s="3">
        <v>3</v>
      </c>
      <c r="J80" s="90" t="s">
        <v>36</v>
      </c>
      <c r="K80" s="3">
        <v>0</v>
      </c>
    </row>
    <row r="81" spans="1:11" s="130" customFormat="1" ht="16.899999999999999" customHeight="1">
      <c r="G81" s="90" t="s">
        <v>28</v>
      </c>
      <c r="H81" s="3">
        <v>0</v>
      </c>
      <c r="J81" s="90" t="s">
        <v>37</v>
      </c>
      <c r="K81" s="3">
        <v>0</v>
      </c>
    </row>
    <row r="82" spans="1:11" s="130" customFormat="1" ht="16.899999999999999" customHeight="1">
      <c r="G82" s="95" t="s">
        <v>68</v>
      </c>
      <c r="H82" s="96">
        <f>SUM(H75:H81)</f>
        <v>61</v>
      </c>
      <c r="J82" s="90" t="s">
        <v>38</v>
      </c>
      <c r="K82" s="3">
        <v>0</v>
      </c>
    </row>
    <row r="83" spans="1:11" s="130" customFormat="1" ht="13.15">
      <c r="A83" s="130" t="s">
        <v>73</v>
      </c>
    </row>
    <row r="84" spans="1:11" s="130" customFormat="1" ht="13.15"/>
    <row r="85" spans="1:11" s="130" customFormat="1" ht="20.45" customHeight="1">
      <c r="A85" s="13" t="s">
        <v>9</v>
      </c>
      <c r="B85" s="5" t="s">
        <v>10</v>
      </c>
      <c r="D85" s="94" t="s">
        <v>11</v>
      </c>
      <c r="E85" s="94" t="s">
        <v>12</v>
      </c>
      <c r="G85" s="94" t="s">
        <v>13</v>
      </c>
      <c r="H85" s="94" t="s">
        <v>12</v>
      </c>
      <c r="J85" s="5" t="s">
        <v>14</v>
      </c>
      <c r="K85" s="94" t="s">
        <v>15</v>
      </c>
    </row>
    <row r="86" spans="1:11" s="130" customFormat="1" ht="20.45" customHeight="1">
      <c r="A86" s="90" t="s">
        <v>16</v>
      </c>
      <c r="B86" s="3">
        <v>0</v>
      </c>
      <c r="D86" s="95" t="s">
        <v>17</v>
      </c>
      <c r="E86" s="96">
        <v>19</v>
      </c>
      <c r="G86" s="90" t="s">
        <v>18</v>
      </c>
      <c r="H86" s="3">
        <v>7</v>
      </c>
      <c r="J86" s="90" t="s">
        <v>19</v>
      </c>
      <c r="K86" s="3">
        <v>0</v>
      </c>
    </row>
    <row r="87" spans="1:11" s="130" customFormat="1" ht="20.45" customHeight="1">
      <c r="A87" s="90" t="s">
        <v>20</v>
      </c>
      <c r="B87" s="3">
        <v>0</v>
      </c>
      <c r="D87" s="95" t="s">
        <v>21</v>
      </c>
      <c r="E87" s="96">
        <v>16</v>
      </c>
      <c r="G87" s="90" t="s">
        <v>22</v>
      </c>
      <c r="H87" s="3">
        <v>3</v>
      </c>
      <c r="J87" s="90" t="s">
        <v>23</v>
      </c>
      <c r="K87" s="3">
        <v>7</v>
      </c>
    </row>
    <row r="88" spans="1:11" s="130" customFormat="1" ht="20.45" customHeight="1">
      <c r="A88" s="90" t="s">
        <v>24</v>
      </c>
      <c r="B88" s="3">
        <v>35</v>
      </c>
      <c r="D88" s="95" t="s">
        <v>25</v>
      </c>
      <c r="E88" s="96">
        <v>0</v>
      </c>
      <c r="G88" s="90" t="s">
        <v>26</v>
      </c>
      <c r="H88" s="3">
        <v>6</v>
      </c>
      <c r="J88" s="90" t="s">
        <v>27</v>
      </c>
      <c r="K88" s="3">
        <v>0</v>
      </c>
    </row>
    <row r="89" spans="1:11" s="130" customFormat="1" ht="20.45" customHeight="1">
      <c r="A89" s="90" t="s">
        <v>28</v>
      </c>
      <c r="B89" s="3">
        <v>0</v>
      </c>
      <c r="D89" s="95" t="s">
        <v>29</v>
      </c>
      <c r="E89" s="96">
        <f>SUM(E86:E88)</f>
        <v>35</v>
      </c>
      <c r="G89" s="90" t="s">
        <v>30</v>
      </c>
      <c r="H89" s="3">
        <v>11</v>
      </c>
      <c r="J89" s="90" t="s">
        <v>31</v>
      </c>
      <c r="K89" s="3">
        <v>0</v>
      </c>
    </row>
    <row r="90" spans="1:11" s="130" customFormat="1" ht="20.45" customHeight="1">
      <c r="A90" s="90" t="s">
        <v>72</v>
      </c>
      <c r="B90" s="3">
        <v>35</v>
      </c>
      <c r="G90" s="90" t="s">
        <v>33</v>
      </c>
      <c r="H90" s="3">
        <v>8</v>
      </c>
      <c r="J90" s="90" t="s">
        <v>34</v>
      </c>
      <c r="K90" s="3">
        <v>0</v>
      </c>
    </row>
    <row r="91" spans="1:11" s="130" customFormat="1" ht="20.45" customHeight="1">
      <c r="G91" s="90" t="s">
        <v>35</v>
      </c>
      <c r="H91" s="3">
        <v>0</v>
      </c>
      <c r="J91" s="90" t="s">
        <v>36</v>
      </c>
      <c r="K91" s="3">
        <v>0</v>
      </c>
    </row>
    <row r="92" spans="1:11" s="130" customFormat="1" ht="20.45" customHeight="1">
      <c r="G92" s="90" t="s">
        <v>28</v>
      </c>
      <c r="H92" s="3">
        <v>0</v>
      </c>
      <c r="J92" s="90" t="s">
        <v>37</v>
      </c>
      <c r="K92" s="3">
        <v>0</v>
      </c>
    </row>
    <row r="93" spans="1:11" s="130" customFormat="1" ht="20.45" customHeight="1">
      <c r="G93" s="95" t="s">
        <v>41</v>
      </c>
      <c r="H93" s="96">
        <f>SUM(H86:H92)</f>
        <v>35</v>
      </c>
      <c r="J93" s="90" t="s">
        <v>38</v>
      </c>
      <c r="K93" s="3">
        <v>0</v>
      </c>
    </row>
    <row r="94" spans="1:11" s="130" customFormat="1" ht="20.45" customHeight="1">
      <c r="J94" s="90" t="s">
        <v>29</v>
      </c>
      <c r="K94" s="3">
        <f>SUM(K86:K93)</f>
        <v>7</v>
      </c>
    </row>
    <row r="98" spans="1:10" ht="39.6">
      <c r="A98" s="94" t="s">
        <v>13</v>
      </c>
      <c r="B98" s="94" t="s">
        <v>74</v>
      </c>
      <c r="C98" s="94" t="s">
        <v>75</v>
      </c>
      <c r="D98" s="94" t="s">
        <v>42</v>
      </c>
      <c r="E98" s="94" t="s">
        <v>1</v>
      </c>
      <c r="F98" s="94" t="s">
        <v>76</v>
      </c>
      <c r="G98" s="94" t="s">
        <v>77</v>
      </c>
      <c r="H98" s="94" t="s">
        <v>78</v>
      </c>
      <c r="I98" s="94" t="s">
        <v>73</v>
      </c>
      <c r="J98" s="134" t="s">
        <v>41</v>
      </c>
    </row>
    <row r="99" spans="1:10" ht="26.45">
      <c r="A99" s="90" t="s">
        <v>18</v>
      </c>
      <c r="B99" s="3">
        <v>189</v>
      </c>
      <c r="C99" s="3">
        <v>287</v>
      </c>
      <c r="D99" s="3">
        <v>9</v>
      </c>
      <c r="E99" s="3">
        <v>15</v>
      </c>
      <c r="F99" s="3">
        <v>10</v>
      </c>
      <c r="G99" s="3">
        <v>0</v>
      </c>
      <c r="H99" s="3">
        <v>12</v>
      </c>
      <c r="I99" s="3">
        <v>7</v>
      </c>
      <c r="J99" s="108">
        <f>SUM(B99:I99)</f>
        <v>529</v>
      </c>
    </row>
    <row r="100" spans="1:10" ht="26.45">
      <c r="A100" s="90" t="s">
        <v>22</v>
      </c>
      <c r="B100" s="3">
        <v>129</v>
      </c>
      <c r="C100" s="3">
        <v>214</v>
      </c>
      <c r="D100" s="3">
        <v>10</v>
      </c>
      <c r="E100" s="3">
        <v>8</v>
      </c>
      <c r="F100" s="3">
        <v>11</v>
      </c>
      <c r="G100" s="3">
        <v>0</v>
      </c>
      <c r="H100" s="3">
        <v>13</v>
      </c>
      <c r="I100" s="3">
        <v>3</v>
      </c>
      <c r="J100" s="108">
        <f t="shared" ref="J100:J104" si="0">SUM(B100:I100)</f>
        <v>388</v>
      </c>
    </row>
    <row r="101" spans="1:10" ht="26.45">
      <c r="A101" s="90" t="s">
        <v>26</v>
      </c>
      <c r="B101" s="3">
        <v>81</v>
      </c>
      <c r="C101" s="3">
        <v>104</v>
      </c>
      <c r="D101" s="3">
        <v>6</v>
      </c>
      <c r="E101" s="3">
        <v>3</v>
      </c>
      <c r="F101" s="3">
        <v>14</v>
      </c>
      <c r="G101" s="3">
        <v>0</v>
      </c>
      <c r="H101" s="3">
        <v>6</v>
      </c>
      <c r="I101" s="3">
        <v>6</v>
      </c>
      <c r="J101" s="108">
        <f t="shared" si="0"/>
        <v>220</v>
      </c>
    </row>
    <row r="102" spans="1:10" ht="26.45">
      <c r="A102" s="90" t="s">
        <v>30</v>
      </c>
      <c r="B102" s="3">
        <v>143</v>
      </c>
      <c r="C102" s="3">
        <v>223</v>
      </c>
      <c r="D102" s="3">
        <v>15</v>
      </c>
      <c r="E102" s="3">
        <v>16</v>
      </c>
      <c r="F102" s="3">
        <v>9</v>
      </c>
      <c r="G102" s="3">
        <v>0</v>
      </c>
      <c r="H102" s="3">
        <v>8</v>
      </c>
      <c r="I102" s="3">
        <v>11</v>
      </c>
      <c r="J102" s="108">
        <f t="shared" si="0"/>
        <v>425</v>
      </c>
    </row>
    <row r="103" spans="1:10" ht="26.45">
      <c r="A103" s="90" t="s">
        <v>33</v>
      </c>
      <c r="B103" s="3">
        <v>138</v>
      </c>
      <c r="C103" s="3">
        <v>220</v>
      </c>
      <c r="D103" s="3">
        <v>7</v>
      </c>
      <c r="E103" s="3">
        <v>4</v>
      </c>
      <c r="F103" s="3">
        <v>14</v>
      </c>
      <c r="G103" s="3">
        <v>0</v>
      </c>
      <c r="H103" s="3">
        <v>6</v>
      </c>
      <c r="I103" s="3">
        <v>8</v>
      </c>
      <c r="J103" s="108">
        <f t="shared" si="0"/>
        <v>397</v>
      </c>
    </row>
    <row r="104" spans="1:10" ht="26.45">
      <c r="A104" s="90" t="s">
        <v>35</v>
      </c>
      <c r="B104" s="3">
        <v>15</v>
      </c>
      <c r="C104" s="3">
        <v>44</v>
      </c>
      <c r="D104" s="3">
        <v>0</v>
      </c>
      <c r="E104" s="3">
        <v>1</v>
      </c>
      <c r="F104" s="3">
        <v>3</v>
      </c>
      <c r="G104" s="3">
        <v>0</v>
      </c>
      <c r="H104" s="3">
        <v>0</v>
      </c>
      <c r="I104" s="3">
        <v>0</v>
      </c>
      <c r="J104" s="108">
        <f t="shared" si="0"/>
        <v>63</v>
      </c>
    </row>
    <row r="105" spans="1:10">
      <c r="A105" s="95" t="s">
        <v>29</v>
      </c>
      <c r="B105" s="96">
        <f>SUM(B98:B104)</f>
        <v>695</v>
      </c>
      <c r="C105" s="96">
        <f t="shared" ref="C105:I105" si="1">SUM(C99:C104)</f>
        <v>1092</v>
      </c>
      <c r="D105" s="3">
        <f t="shared" si="1"/>
        <v>47</v>
      </c>
      <c r="E105" s="96">
        <f t="shared" si="1"/>
        <v>47</v>
      </c>
      <c r="F105" s="96">
        <f t="shared" si="1"/>
        <v>61</v>
      </c>
      <c r="G105" s="96">
        <f t="shared" si="1"/>
        <v>0</v>
      </c>
      <c r="H105" s="3">
        <f>SUM(H99:H104)</f>
        <v>45</v>
      </c>
      <c r="I105" s="96">
        <f t="shared" si="1"/>
        <v>35</v>
      </c>
      <c r="J105" s="108">
        <v>2022</v>
      </c>
    </row>
    <row r="108" spans="1:10" ht="39.6">
      <c r="A108" s="94" t="s">
        <v>11</v>
      </c>
      <c r="B108" s="94" t="s">
        <v>74</v>
      </c>
      <c r="C108" s="94" t="s">
        <v>75</v>
      </c>
      <c r="D108" s="94" t="s">
        <v>42</v>
      </c>
      <c r="E108" s="94" t="s">
        <v>1</v>
      </c>
      <c r="F108" s="94" t="s">
        <v>76</v>
      </c>
      <c r="G108" s="94" t="s">
        <v>77</v>
      </c>
      <c r="H108" s="94" t="s">
        <v>78</v>
      </c>
      <c r="I108" s="94" t="s">
        <v>73</v>
      </c>
      <c r="J108" s="134" t="s">
        <v>41</v>
      </c>
    </row>
    <row r="109" spans="1:10">
      <c r="A109" s="95" t="s">
        <v>17</v>
      </c>
      <c r="B109" s="96">
        <v>375</v>
      </c>
      <c r="C109" s="96">
        <v>569</v>
      </c>
      <c r="D109" s="96">
        <v>19</v>
      </c>
      <c r="E109" s="96">
        <v>22</v>
      </c>
      <c r="F109" s="96">
        <v>35</v>
      </c>
      <c r="G109" s="96">
        <v>0</v>
      </c>
      <c r="H109" s="96">
        <v>16</v>
      </c>
      <c r="I109" s="96">
        <v>19</v>
      </c>
      <c r="J109" s="115">
        <f>SUM(B109:I109)</f>
        <v>1055</v>
      </c>
    </row>
    <row r="110" spans="1:10">
      <c r="A110" s="95" t="s">
        <v>21</v>
      </c>
      <c r="B110" s="96">
        <v>320</v>
      </c>
      <c r="C110" s="96">
        <v>523</v>
      </c>
      <c r="D110" s="96">
        <v>28</v>
      </c>
      <c r="E110" s="96">
        <v>25</v>
      </c>
      <c r="F110" s="96">
        <v>26</v>
      </c>
      <c r="G110" s="96">
        <v>0</v>
      </c>
      <c r="H110" s="96">
        <v>29</v>
      </c>
      <c r="I110" s="96">
        <v>16</v>
      </c>
      <c r="J110" s="115">
        <f>SUM(B110:I110)</f>
        <v>967</v>
      </c>
    </row>
    <row r="111" spans="1:10">
      <c r="A111" s="95" t="s">
        <v>29</v>
      </c>
      <c r="B111" s="96">
        <f>SUM(B109:B110)</f>
        <v>695</v>
      </c>
      <c r="C111" s="96">
        <f>SUM(C109:C110)</f>
        <v>1092</v>
      </c>
      <c r="D111" s="96">
        <v>0</v>
      </c>
      <c r="E111" s="96">
        <f>SUM(E109:E110)</f>
        <v>47</v>
      </c>
      <c r="F111" s="96">
        <f>SUM(F109:F110)</f>
        <v>61</v>
      </c>
      <c r="G111" s="96">
        <f>SUM(G109:G110)</f>
        <v>0</v>
      </c>
      <c r="H111" s="96">
        <f>SUM(H109:H110)</f>
        <v>45</v>
      </c>
      <c r="I111" s="96">
        <f>SUM(I109:I110)</f>
        <v>35</v>
      </c>
      <c r="J111" s="108">
        <v>2022</v>
      </c>
    </row>
  </sheetData>
  <sheetProtection sheet="1" objects="1" scenarios="1"/>
  <mergeCells count="12">
    <mergeCell ref="M39:N39"/>
    <mergeCell ref="M42:N42"/>
    <mergeCell ref="P2:Q2"/>
    <mergeCell ref="P12:Q12"/>
    <mergeCell ref="P19:Q19"/>
    <mergeCell ref="M22:N22"/>
    <mergeCell ref="M32:N32"/>
    <mergeCell ref="B2:C2"/>
    <mergeCell ref="E2:F2"/>
    <mergeCell ref="M2:N2"/>
    <mergeCell ref="M12:N12"/>
    <mergeCell ref="M19:N19"/>
  </mergeCells>
  <pageMargins left="0.7" right="0.7" top="0.75" bottom="0.75" header="0.3" footer="0.3"/>
  <pageSetup paperSize="0" orientation="portrait" horizontalDpi="0" verticalDpi="0" copies="0"/>
  <ignoredErrors>
    <ignoredError sqref="B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A96A-8050-444A-B7CE-0E8172CBC40D}">
  <dimension ref="A2:R121"/>
  <sheetViews>
    <sheetView topLeftCell="D1" workbookViewId="0">
      <selection activeCell="K115" sqref="K115"/>
    </sheetView>
  </sheetViews>
  <sheetFormatPr defaultColWidth="11.42578125" defaultRowHeight="14.45"/>
  <cols>
    <col min="1" max="1" width="19.42578125" customWidth="1"/>
    <col min="3" max="3" width="33.7109375" customWidth="1"/>
    <col min="4" max="4" width="16.28515625" customWidth="1"/>
    <col min="7" max="7" width="33" customWidth="1"/>
    <col min="10" max="10" width="22.42578125" customWidth="1"/>
    <col min="13" max="13" width="5.7109375" customWidth="1"/>
  </cols>
  <sheetData>
    <row r="2" spans="1:18">
      <c r="B2" s="180" t="s">
        <v>79</v>
      </c>
      <c r="C2" s="180"/>
    </row>
    <row r="3" spans="1:18" ht="24.6" customHeight="1">
      <c r="B3" s="89" t="s">
        <v>2</v>
      </c>
      <c r="C3" s="89" t="s">
        <v>3</v>
      </c>
    </row>
    <row r="4" spans="1:18" ht="43.15" customHeight="1">
      <c r="B4" s="151">
        <v>45621</v>
      </c>
      <c r="C4" s="2" t="s">
        <v>127</v>
      </c>
    </row>
    <row r="6" spans="1:18" s="130" customFormat="1" ht="13.15">
      <c r="A6" s="130" t="s">
        <v>8</v>
      </c>
    </row>
    <row r="7" spans="1:18" s="130" customFormat="1" ht="21" customHeight="1">
      <c r="A7" s="13" t="s">
        <v>9</v>
      </c>
      <c r="B7" s="5" t="s">
        <v>10</v>
      </c>
      <c r="D7" s="94" t="s">
        <v>11</v>
      </c>
      <c r="E7" s="94" t="s">
        <v>12</v>
      </c>
      <c r="G7" s="94" t="s">
        <v>13</v>
      </c>
      <c r="H7" s="94" t="s">
        <v>12</v>
      </c>
      <c r="J7" s="5" t="s">
        <v>14</v>
      </c>
      <c r="K7" s="94" t="s">
        <v>15</v>
      </c>
      <c r="L7" s="176"/>
      <c r="M7" s="94" t="s">
        <v>128</v>
      </c>
      <c r="N7" s="94" t="s">
        <v>129</v>
      </c>
      <c r="O7" s="94" t="s">
        <v>130</v>
      </c>
      <c r="P7" s="94" t="s">
        <v>131</v>
      </c>
      <c r="Q7" s="94" t="s">
        <v>132</v>
      </c>
      <c r="R7" s="94" t="s">
        <v>133</v>
      </c>
    </row>
    <row r="8" spans="1:18" s="130" customFormat="1" ht="21" customHeight="1">
      <c r="A8" s="90" t="s">
        <v>16</v>
      </c>
      <c r="B8" s="3">
        <v>182</v>
      </c>
      <c r="D8" s="95" t="s">
        <v>17</v>
      </c>
      <c r="E8" s="96">
        <v>372</v>
      </c>
      <c r="G8" s="90" t="s">
        <v>18</v>
      </c>
      <c r="H8" s="3">
        <v>187</v>
      </c>
      <c r="J8" s="90" t="s">
        <v>19</v>
      </c>
      <c r="K8" s="3">
        <v>18</v>
      </c>
      <c r="L8" s="143"/>
      <c r="M8" s="96" t="s">
        <v>134</v>
      </c>
      <c r="N8" s="96" t="s">
        <v>135</v>
      </c>
      <c r="O8" s="96" t="s">
        <v>136</v>
      </c>
      <c r="P8" s="96" t="s">
        <v>137</v>
      </c>
      <c r="Q8" s="96" t="s">
        <v>138</v>
      </c>
      <c r="R8" s="96" t="s">
        <v>139</v>
      </c>
    </row>
    <row r="9" spans="1:18" s="130" customFormat="1" ht="21" customHeight="1">
      <c r="A9" s="90" t="s">
        <v>20</v>
      </c>
      <c r="B9" s="3">
        <v>431</v>
      </c>
      <c r="D9" s="95" t="s">
        <v>21</v>
      </c>
      <c r="E9" s="96">
        <v>319</v>
      </c>
      <c r="G9" s="90" t="s">
        <v>22</v>
      </c>
      <c r="H9" s="3">
        <v>129</v>
      </c>
      <c r="J9" s="90" t="s">
        <v>23</v>
      </c>
      <c r="K9" s="3">
        <v>187</v>
      </c>
      <c r="L9" s="143"/>
      <c r="M9" s="96" t="s">
        <v>140</v>
      </c>
      <c r="N9" s="96" t="s">
        <v>135</v>
      </c>
      <c r="O9" s="96" t="s">
        <v>141</v>
      </c>
      <c r="P9" s="96" t="s">
        <v>142</v>
      </c>
      <c r="Q9" s="96" t="s">
        <v>138</v>
      </c>
      <c r="R9" s="96" t="s">
        <v>139</v>
      </c>
    </row>
    <row r="10" spans="1:18" s="130" customFormat="1" ht="21" customHeight="1">
      <c r="A10" s="90" t="s">
        <v>24</v>
      </c>
      <c r="B10" s="3">
        <v>78</v>
      </c>
      <c r="D10" s="95" t="s">
        <v>25</v>
      </c>
      <c r="E10" s="96">
        <v>0</v>
      </c>
      <c r="G10" s="90" t="s">
        <v>26</v>
      </c>
      <c r="H10" s="3">
        <v>81</v>
      </c>
      <c r="J10" s="90" t="s">
        <v>27</v>
      </c>
      <c r="K10" s="3">
        <v>5</v>
      </c>
      <c r="L10" s="143"/>
      <c r="M10" s="96" t="s">
        <v>143</v>
      </c>
      <c r="N10" s="96" t="s">
        <v>144</v>
      </c>
      <c r="O10" s="96" t="s">
        <v>145</v>
      </c>
      <c r="P10" s="96" t="s">
        <v>146</v>
      </c>
      <c r="Q10" s="96" t="s">
        <v>138</v>
      </c>
      <c r="R10" s="96" t="s">
        <v>139</v>
      </c>
    </row>
    <row r="11" spans="1:18" s="130" customFormat="1" ht="21" customHeight="1">
      <c r="A11" s="90" t="s">
        <v>28</v>
      </c>
      <c r="B11" s="3">
        <v>0</v>
      </c>
      <c r="D11" s="95" t="s">
        <v>29</v>
      </c>
      <c r="E11" s="96">
        <f>SUM(E8:E10)</f>
        <v>691</v>
      </c>
      <c r="G11" s="90" t="s">
        <v>30</v>
      </c>
      <c r="H11" s="3">
        <v>141</v>
      </c>
      <c r="J11" s="90" t="s">
        <v>31</v>
      </c>
      <c r="K11" s="3">
        <v>1</v>
      </c>
      <c r="L11" s="143"/>
      <c r="M11" s="96" t="s">
        <v>147</v>
      </c>
      <c r="N11" s="96" t="s">
        <v>148</v>
      </c>
      <c r="O11" s="96" t="s">
        <v>149</v>
      </c>
      <c r="P11" s="96" t="s">
        <v>150</v>
      </c>
      <c r="Q11" s="96" t="s">
        <v>138</v>
      </c>
      <c r="R11" s="96" t="s">
        <v>139</v>
      </c>
    </row>
    <row r="12" spans="1:18" s="130" customFormat="1" ht="21" customHeight="1">
      <c r="A12" s="90" t="s">
        <v>32</v>
      </c>
      <c r="B12" s="3">
        <f>SUM(B8:B11)</f>
        <v>691</v>
      </c>
      <c r="G12" s="90" t="s">
        <v>33</v>
      </c>
      <c r="H12" s="3">
        <v>138</v>
      </c>
      <c r="J12" s="90" t="s">
        <v>34</v>
      </c>
      <c r="K12" s="3">
        <v>2</v>
      </c>
      <c r="L12" s="143"/>
      <c r="M12" s="96" t="s">
        <v>151</v>
      </c>
      <c r="N12" s="96" t="s">
        <v>135</v>
      </c>
      <c r="O12" s="96" t="s">
        <v>152</v>
      </c>
      <c r="P12" s="96" t="s">
        <v>153</v>
      </c>
      <c r="Q12" s="96" t="s">
        <v>138</v>
      </c>
      <c r="R12" s="96" t="s">
        <v>154</v>
      </c>
    </row>
    <row r="13" spans="1:18" s="130" customFormat="1" ht="21" customHeight="1">
      <c r="G13" s="90" t="s">
        <v>35</v>
      </c>
      <c r="H13" s="3">
        <v>15</v>
      </c>
      <c r="J13" s="90" t="s">
        <v>36</v>
      </c>
      <c r="K13" s="3">
        <v>0</v>
      </c>
      <c r="L13" s="143"/>
      <c r="M13" s="96" t="s">
        <v>155</v>
      </c>
      <c r="N13" s="96" t="s">
        <v>148</v>
      </c>
      <c r="O13" s="96" t="s">
        <v>156</v>
      </c>
      <c r="P13" s="96" t="s">
        <v>157</v>
      </c>
      <c r="Q13" s="96" t="s">
        <v>138</v>
      </c>
      <c r="R13" s="96" t="s">
        <v>154</v>
      </c>
    </row>
    <row r="14" spans="1:18" s="130" customFormat="1" ht="21" customHeight="1">
      <c r="G14" s="90" t="s">
        <v>28</v>
      </c>
      <c r="H14" s="3">
        <v>0</v>
      </c>
      <c r="J14" s="90" t="s">
        <v>37</v>
      </c>
      <c r="K14" s="3">
        <v>4</v>
      </c>
      <c r="L14" s="143"/>
      <c r="M14" s="96" t="s">
        <v>158</v>
      </c>
      <c r="N14" s="96" t="s">
        <v>135</v>
      </c>
      <c r="O14" s="96" t="s">
        <v>159</v>
      </c>
      <c r="P14" s="96" t="s">
        <v>160</v>
      </c>
      <c r="Q14" s="96" t="s">
        <v>138</v>
      </c>
      <c r="R14" s="96" t="s">
        <v>139</v>
      </c>
    </row>
    <row r="15" spans="1:18" s="130" customFormat="1" ht="21" customHeight="1">
      <c r="G15" s="95" t="s">
        <v>29</v>
      </c>
      <c r="H15" s="96">
        <f>SUM(H8:H14)</f>
        <v>691</v>
      </c>
      <c r="J15" s="90" t="s">
        <v>38</v>
      </c>
      <c r="K15" s="3">
        <v>1</v>
      </c>
      <c r="L15" s="143"/>
    </row>
    <row r="16" spans="1:18" s="130" customFormat="1" ht="21" customHeight="1">
      <c r="J16" s="90" t="s">
        <v>29</v>
      </c>
      <c r="K16" s="3">
        <f>SUM(K8:K15)</f>
        <v>218</v>
      </c>
      <c r="L16" s="143"/>
    </row>
    <row r="18" spans="1:11" s="130" customFormat="1" ht="13.15">
      <c r="A18" s="130" t="s">
        <v>39</v>
      </c>
    </row>
    <row r="19" spans="1:11" s="130" customFormat="1" ht="13.15"/>
    <row r="20" spans="1:11" s="130" customFormat="1" ht="20.45" customHeight="1">
      <c r="A20" s="13" t="s">
        <v>9</v>
      </c>
      <c r="B20" s="5" t="s">
        <v>10</v>
      </c>
      <c r="D20" s="94" t="s">
        <v>11</v>
      </c>
      <c r="E20" s="94" t="s">
        <v>12</v>
      </c>
      <c r="G20" s="94" t="s">
        <v>13</v>
      </c>
      <c r="H20" s="94" t="s">
        <v>12</v>
      </c>
      <c r="J20" s="5" t="s">
        <v>14</v>
      </c>
      <c r="K20" s="94" t="s">
        <v>15</v>
      </c>
    </row>
    <row r="21" spans="1:11" s="130" customFormat="1" ht="20.45" customHeight="1">
      <c r="A21" s="90" t="s">
        <v>16</v>
      </c>
      <c r="B21" s="3">
        <v>32</v>
      </c>
      <c r="D21" s="95" t="s">
        <v>17</v>
      </c>
      <c r="E21" s="96">
        <v>552</v>
      </c>
      <c r="G21" s="90" t="s">
        <v>18</v>
      </c>
      <c r="H21" s="3">
        <v>260</v>
      </c>
      <c r="J21" s="90" t="s">
        <v>19</v>
      </c>
      <c r="K21" s="3">
        <v>33</v>
      </c>
    </row>
    <row r="22" spans="1:11" s="130" customFormat="1" ht="20.45" customHeight="1">
      <c r="A22" s="90" t="s">
        <v>20</v>
      </c>
      <c r="B22" s="3">
        <v>1020</v>
      </c>
      <c r="D22" s="95" t="s">
        <v>21</v>
      </c>
      <c r="E22" s="96">
        <v>500</v>
      </c>
      <c r="G22" s="90" t="s">
        <v>22</v>
      </c>
      <c r="H22" s="3">
        <v>206</v>
      </c>
      <c r="J22" s="90" t="s">
        <v>23</v>
      </c>
      <c r="K22" s="3">
        <v>260</v>
      </c>
    </row>
    <row r="23" spans="1:11" s="130" customFormat="1" ht="20.45" customHeight="1">
      <c r="A23" s="90" t="s">
        <v>24</v>
      </c>
      <c r="B23" s="3">
        <v>0</v>
      </c>
      <c r="D23" s="95" t="s">
        <v>25</v>
      </c>
      <c r="E23" s="96">
        <v>0</v>
      </c>
      <c r="G23" s="90" t="s">
        <v>26</v>
      </c>
      <c r="H23" s="3">
        <v>114</v>
      </c>
      <c r="J23" s="90" t="s">
        <v>27</v>
      </c>
      <c r="K23" s="3">
        <v>0</v>
      </c>
    </row>
    <row r="24" spans="1:11" s="130" customFormat="1" ht="20.45" customHeight="1">
      <c r="A24" s="90" t="s">
        <v>28</v>
      </c>
      <c r="B24" s="3">
        <v>0</v>
      </c>
      <c r="D24" s="95" t="s">
        <v>29</v>
      </c>
      <c r="E24" s="96">
        <f>SUM(E21:E23)</f>
        <v>1052</v>
      </c>
      <c r="G24" s="90" t="s">
        <v>30</v>
      </c>
      <c r="H24" s="3">
        <v>219</v>
      </c>
      <c r="J24" s="90" t="s">
        <v>31</v>
      </c>
      <c r="K24" s="3">
        <v>5</v>
      </c>
    </row>
    <row r="25" spans="1:11" s="130" customFormat="1" ht="20.45" customHeight="1">
      <c r="A25" s="90" t="s">
        <v>40</v>
      </c>
      <c r="B25" s="3">
        <f>SUM(B21:B22)</f>
        <v>1052</v>
      </c>
      <c r="G25" s="90" t="s">
        <v>33</v>
      </c>
      <c r="H25" s="3">
        <v>214</v>
      </c>
      <c r="J25" s="90" t="s">
        <v>34</v>
      </c>
      <c r="K25" s="3">
        <v>1</v>
      </c>
    </row>
    <row r="26" spans="1:11" s="130" customFormat="1" ht="20.45" customHeight="1">
      <c r="G26" s="90" t="s">
        <v>35</v>
      </c>
      <c r="H26" s="3">
        <v>39</v>
      </c>
      <c r="J26" s="90" t="s">
        <v>36</v>
      </c>
      <c r="K26" s="3">
        <v>0</v>
      </c>
    </row>
    <row r="27" spans="1:11" s="130" customFormat="1" ht="20.45" customHeight="1">
      <c r="G27" s="90" t="s">
        <v>28</v>
      </c>
      <c r="H27" s="3">
        <v>0</v>
      </c>
      <c r="J27" s="90" t="s">
        <v>37</v>
      </c>
      <c r="K27" s="3">
        <v>0</v>
      </c>
    </row>
    <row r="28" spans="1:11" s="130" customFormat="1" ht="20.45" customHeight="1">
      <c r="G28" s="95" t="s">
        <v>41</v>
      </c>
      <c r="H28" s="96">
        <f>SUM(H21:H27)</f>
        <v>1052</v>
      </c>
      <c r="J28" s="90" t="s">
        <v>38</v>
      </c>
      <c r="K28" s="3">
        <v>5</v>
      </c>
    </row>
    <row r="29" spans="1:11" s="130" customFormat="1" ht="20.45" customHeight="1">
      <c r="J29" s="90" t="s">
        <v>29</v>
      </c>
      <c r="K29" s="3">
        <f>SUM(K21:K28)</f>
        <v>304</v>
      </c>
    </row>
    <row r="31" spans="1:11" s="130" customFormat="1" ht="13.15">
      <c r="A31" s="130" t="s">
        <v>161</v>
      </c>
    </row>
    <row r="32" spans="1:11" s="130" customFormat="1" ht="13.15"/>
    <row r="33" spans="1:11" s="130" customFormat="1" ht="19.899999999999999" customHeight="1">
      <c r="A33" s="13" t="s">
        <v>43</v>
      </c>
      <c r="B33" s="5" t="s">
        <v>10</v>
      </c>
      <c r="D33" s="94" t="s">
        <v>44</v>
      </c>
      <c r="E33" s="94" t="s">
        <v>15</v>
      </c>
      <c r="G33" s="94" t="s">
        <v>45</v>
      </c>
      <c r="H33" s="94" t="s">
        <v>15</v>
      </c>
      <c r="J33" s="5" t="s">
        <v>46</v>
      </c>
      <c r="K33" s="94" t="s">
        <v>10</v>
      </c>
    </row>
    <row r="34" spans="1:11" s="130" customFormat="1" ht="19.899999999999999" customHeight="1">
      <c r="A34" s="90" t="s">
        <v>47</v>
      </c>
      <c r="B34" s="3">
        <v>118</v>
      </c>
      <c r="D34" s="95" t="s">
        <v>48</v>
      </c>
      <c r="E34" s="96">
        <v>58</v>
      </c>
      <c r="G34" s="90" t="s">
        <v>49</v>
      </c>
      <c r="H34" s="3">
        <v>27</v>
      </c>
      <c r="J34" s="90" t="s">
        <v>50</v>
      </c>
      <c r="K34" s="3">
        <v>2</v>
      </c>
    </row>
    <row r="35" spans="1:11" s="130" customFormat="1" ht="19.899999999999999" customHeight="1">
      <c r="A35" s="90" t="s">
        <v>51</v>
      </c>
      <c r="B35" s="3">
        <v>0</v>
      </c>
      <c r="D35" s="95" t="s">
        <v>52</v>
      </c>
      <c r="E35" s="96">
        <v>59</v>
      </c>
      <c r="G35" s="90" t="s">
        <v>53</v>
      </c>
      <c r="H35" s="3">
        <v>23</v>
      </c>
      <c r="J35" s="90" t="s">
        <v>54</v>
      </c>
      <c r="K35" s="3">
        <v>27</v>
      </c>
    </row>
    <row r="36" spans="1:11" s="130" customFormat="1" ht="19.899999999999999" customHeight="1">
      <c r="A36" s="90" t="s">
        <v>55</v>
      </c>
      <c r="B36" s="3">
        <v>0</v>
      </c>
      <c r="D36" s="95" t="s">
        <v>56</v>
      </c>
      <c r="E36" s="96">
        <v>1</v>
      </c>
      <c r="G36" s="90" t="s">
        <v>57</v>
      </c>
      <c r="H36" s="3">
        <v>19</v>
      </c>
      <c r="J36" s="90" t="s">
        <v>58</v>
      </c>
      <c r="K36" s="3">
        <v>0</v>
      </c>
    </row>
    <row r="37" spans="1:11" s="130" customFormat="1" ht="19.899999999999999" customHeight="1">
      <c r="A37" s="90" t="s">
        <v>59</v>
      </c>
      <c r="B37" s="3">
        <v>0</v>
      </c>
      <c r="D37" s="95" t="s">
        <v>41</v>
      </c>
      <c r="E37" s="96">
        <f>SUM(E34:E36)</f>
        <v>118</v>
      </c>
      <c r="G37" s="90" t="s">
        <v>60</v>
      </c>
      <c r="H37" s="3">
        <v>29</v>
      </c>
      <c r="J37" s="90" t="s">
        <v>61</v>
      </c>
      <c r="K37" s="3">
        <v>1</v>
      </c>
    </row>
    <row r="38" spans="1:11" s="130" customFormat="1" ht="19.899999999999999" customHeight="1">
      <c r="A38" s="90" t="s">
        <v>40</v>
      </c>
      <c r="B38" s="3">
        <f>SUM(B34:B37)</f>
        <v>118</v>
      </c>
      <c r="G38" s="90" t="s">
        <v>62</v>
      </c>
      <c r="H38" s="3">
        <v>20</v>
      </c>
      <c r="J38" s="90" t="s">
        <v>63</v>
      </c>
      <c r="K38" s="3">
        <v>0</v>
      </c>
    </row>
    <row r="39" spans="1:11" s="130" customFormat="1" ht="19.899999999999999" customHeight="1">
      <c r="G39" s="90" t="s">
        <v>64</v>
      </c>
      <c r="H39" s="3">
        <v>0</v>
      </c>
      <c r="J39" s="90" t="s">
        <v>65</v>
      </c>
      <c r="K39" s="3">
        <v>0</v>
      </c>
    </row>
    <row r="40" spans="1:11" s="130" customFormat="1" ht="19.899999999999999" customHeight="1">
      <c r="G40" s="90" t="s">
        <v>59</v>
      </c>
      <c r="H40" s="3">
        <v>0</v>
      </c>
      <c r="J40" s="90" t="s">
        <v>66</v>
      </c>
      <c r="K40" s="3">
        <v>0</v>
      </c>
    </row>
    <row r="41" spans="1:11" s="130" customFormat="1" ht="19.899999999999999" customHeight="1">
      <c r="G41" s="95" t="s">
        <v>41</v>
      </c>
      <c r="H41" s="96">
        <f>SUM(H34:H40)</f>
        <v>118</v>
      </c>
      <c r="J41" s="90" t="s">
        <v>67</v>
      </c>
      <c r="K41" s="3">
        <v>0</v>
      </c>
    </row>
    <row r="42" spans="1:11" s="130" customFormat="1" ht="19.899999999999999" customHeight="1">
      <c r="J42" s="90" t="s">
        <v>68</v>
      </c>
      <c r="K42" s="3">
        <f>SUM(K34:K41)</f>
        <v>30</v>
      </c>
    </row>
    <row r="43" spans="1:11" s="130" customFormat="1" ht="13.15"/>
    <row r="44" spans="1:11" s="130" customFormat="1" ht="13.15">
      <c r="A44" s="130" t="s">
        <v>1</v>
      </c>
    </row>
    <row r="45" spans="1:11" s="130" customFormat="1" ht="13.15"/>
    <row r="46" spans="1:11" s="130" customFormat="1" ht="13.15"/>
    <row r="47" spans="1:11" s="130" customFormat="1" ht="13.15">
      <c r="A47" s="13" t="s">
        <v>9</v>
      </c>
      <c r="B47" s="5" t="s">
        <v>10</v>
      </c>
      <c r="D47" s="94" t="s">
        <v>11</v>
      </c>
      <c r="E47" s="94" t="s">
        <v>12</v>
      </c>
      <c r="G47" s="94" t="s">
        <v>13</v>
      </c>
      <c r="H47" s="94" t="s">
        <v>12</v>
      </c>
      <c r="J47" s="5" t="s">
        <v>14</v>
      </c>
      <c r="K47" s="94" t="s">
        <v>15</v>
      </c>
    </row>
    <row r="48" spans="1:11" s="130" customFormat="1" ht="16.899999999999999" customHeight="1">
      <c r="A48" s="90" t="s">
        <v>16</v>
      </c>
      <c r="B48" s="3">
        <v>0</v>
      </c>
      <c r="D48" s="95" t="s">
        <v>17</v>
      </c>
      <c r="E48" s="96">
        <v>19</v>
      </c>
      <c r="G48" s="90" t="s">
        <v>18</v>
      </c>
      <c r="H48" s="3">
        <v>13</v>
      </c>
      <c r="J48" s="90" t="s">
        <v>19</v>
      </c>
      <c r="K48" s="3">
        <v>0</v>
      </c>
    </row>
    <row r="49" spans="1:11" s="130" customFormat="1" ht="16.899999999999999" customHeight="1">
      <c r="A49" s="90" t="s">
        <v>20</v>
      </c>
      <c r="B49" s="3">
        <v>40</v>
      </c>
      <c r="D49" s="95" t="s">
        <v>21</v>
      </c>
      <c r="E49" s="96">
        <v>21</v>
      </c>
      <c r="G49" s="90" t="s">
        <v>22</v>
      </c>
      <c r="H49" s="3">
        <v>8</v>
      </c>
      <c r="J49" s="90" t="s">
        <v>23</v>
      </c>
      <c r="K49" s="3">
        <v>14</v>
      </c>
    </row>
    <row r="50" spans="1:11" s="130" customFormat="1" ht="16.899999999999999" customHeight="1">
      <c r="A50" s="90" t="s">
        <v>24</v>
      </c>
      <c r="B50" s="3">
        <v>0</v>
      </c>
      <c r="D50" s="95" t="s">
        <v>25</v>
      </c>
      <c r="E50" s="96">
        <v>0</v>
      </c>
      <c r="G50" s="90" t="s">
        <v>26</v>
      </c>
      <c r="H50" s="3">
        <v>2</v>
      </c>
      <c r="J50" s="90" t="s">
        <v>27</v>
      </c>
      <c r="K50" s="3">
        <v>0</v>
      </c>
    </row>
    <row r="51" spans="1:11" s="130" customFormat="1" ht="16.899999999999999" customHeight="1">
      <c r="A51" s="90" t="s">
        <v>28</v>
      </c>
      <c r="B51" s="3">
        <v>0</v>
      </c>
      <c r="D51" s="95" t="s">
        <v>69</v>
      </c>
      <c r="E51" s="96">
        <f>SUM(E48:E50)</f>
        <v>40</v>
      </c>
      <c r="G51" s="90" t="s">
        <v>30</v>
      </c>
      <c r="H51" s="3">
        <v>11</v>
      </c>
      <c r="J51" s="90" t="s">
        <v>31</v>
      </c>
      <c r="K51" s="3">
        <v>0</v>
      </c>
    </row>
    <row r="52" spans="1:11" s="130" customFormat="1" ht="16.899999999999999" customHeight="1">
      <c r="A52" s="90" t="s">
        <v>32</v>
      </c>
      <c r="B52" s="3">
        <f>SUM(B48:B51)</f>
        <v>40</v>
      </c>
      <c r="G52" s="90" t="s">
        <v>33</v>
      </c>
      <c r="H52" s="3">
        <v>5</v>
      </c>
      <c r="J52" s="90" t="s">
        <v>34</v>
      </c>
      <c r="K52" s="3">
        <v>1</v>
      </c>
    </row>
    <row r="53" spans="1:11" s="130" customFormat="1" ht="16.899999999999999" customHeight="1">
      <c r="G53" s="90" t="s">
        <v>35</v>
      </c>
      <c r="H53" s="3">
        <v>1</v>
      </c>
      <c r="J53" s="90" t="s">
        <v>36</v>
      </c>
      <c r="K53" s="3">
        <v>0</v>
      </c>
    </row>
    <row r="54" spans="1:11" s="130" customFormat="1" ht="16.899999999999999" customHeight="1">
      <c r="G54" s="90" t="s">
        <v>28</v>
      </c>
      <c r="H54" s="3">
        <v>0</v>
      </c>
      <c r="J54" s="90" t="s">
        <v>37</v>
      </c>
      <c r="K54" s="3">
        <v>0</v>
      </c>
    </row>
    <row r="55" spans="1:11" s="130" customFormat="1" ht="16.899999999999999" customHeight="1">
      <c r="G55" s="95" t="s">
        <v>69</v>
      </c>
      <c r="H55" s="96">
        <f>SUM(H48:H54)</f>
        <v>40</v>
      </c>
      <c r="J55" s="90" t="s">
        <v>38</v>
      </c>
      <c r="K55" s="3">
        <v>0</v>
      </c>
    </row>
    <row r="56" spans="1:11" s="130" customFormat="1" ht="13.15">
      <c r="J56" s="90" t="s">
        <v>29</v>
      </c>
      <c r="K56" s="3">
        <f>SUM(K48:K55)</f>
        <v>15</v>
      </c>
    </row>
    <row r="57" spans="1:11" s="130" customFormat="1" ht="13.15">
      <c r="A57" s="130" t="s">
        <v>70</v>
      </c>
    </row>
    <row r="58" spans="1:11" s="130" customFormat="1" ht="13.15"/>
    <row r="59" spans="1:11" s="130" customFormat="1" ht="13.15">
      <c r="A59" s="13" t="s">
        <v>9</v>
      </c>
      <c r="B59" s="5" t="s">
        <v>10</v>
      </c>
      <c r="D59" s="94" t="s">
        <v>11</v>
      </c>
      <c r="E59" s="94" t="s">
        <v>12</v>
      </c>
      <c r="G59" s="94" t="s">
        <v>13</v>
      </c>
      <c r="H59" s="94" t="s">
        <v>12</v>
      </c>
      <c r="J59" s="5" t="s">
        <v>14</v>
      </c>
      <c r="K59" s="94" t="s">
        <v>15</v>
      </c>
    </row>
    <row r="60" spans="1:11" s="130" customFormat="1" ht="16.899999999999999" customHeight="1">
      <c r="A60" s="90" t="s">
        <v>16</v>
      </c>
      <c r="B60" s="3">
        <v>37</v>
      </c>
      <c r="D60" s="95" t="s">
        <v>17</v>
      </c>
      <c r="E60" s="96">
        <v>14</v>
      </c>
      <c r="G60" s="90" t="s">
        <v>18</v>
      </c>
      <c r="H60" s="3">
        <v>11</v>
      </c>
      <c r="J60" s="90" t="s">
        <v>19</v>
      </c>
      <c r="K60" s="3">
        <v>1</v>
      </c>
    </row>
    <row r="61" spans="1:11" s="130" customFormat="1" ht="16.899999999999999" customHeight="1">
      <c r="A61" s="90" t="s">
        <v>20</v>
      </c>
      <c r="B61" s="3">
        <v>5</v>
      </c>
      <c r="D61" s="95" t="s">
        <v>21</v>
      </c>
      <c r="E61" s="96">
        <v>28</v>
      </c>
      <c r="G61" s="90" t="s">
        <v>22</v>
      </c>
      <c r="H61" s="3">
        <v>13</v>
      </c>
      <c r="J61" s="90" t="s">
        <v>23</v>
      </c>
      <c r="K61" s="3">
        <v>11</v>
      </c>
    </row>
    <row r="62" spans="1:11" s="130" customFormat="1" ht="16.899999999999999" customHeight="1">
      <c r="A62" s="90" t="s">
        <v>24</v>
      </c>
      <c r="B62" s="3">
        <v>0</v>
      </c>
      <c r="D62" s="95" t="s">
        <v>25</v>
      </c>
      <c r="E62" s="96">
        <v>0</v>
      </c>
      <c r="G62" s="90" t="s">
        <v>26</v>
      </c>
      <c r="H62" s="3">
        <v>5</v>
      </c>
      <c r="J62" s="90" t="s">
        <v>27</v>
      </c>
      <c r="K62" s="3">
        <v>0</v>
      </c>
    </row>
    <row r="63" spans="1:11" s="130" customFormat="1" ht="16.899999999999999" customHeight="1">
      <c r="A63" s="90" t="s">
        <v>28</v>
      </c>
      <c r="B63" s="3">
        <v>0</v>
      </c>
      <c r="D63" s="95" t="s">
        <v>29</v>
      </c>
      <c r="E63" s="96">
        <f>SUM(E60:E62)</f>
        <v>42</v>
      </c>
      <c r="G63" s="90" t="s">
        <v>30</v>
      </c>
      <c r="H63" s="3">
        <v>7</v>
      </c>
      <c r="J63" s="90" t="s">
        <v>31</v>
      </c>
      <c r="K63" s="3">
        <v>0</v>
      </c>
    </row>
    <row r="64" spans="1:11" s="130" customFormat="1" ht="16.899999999999999" customHeight="1">
      <c r="A64" s="90" t="s">
        <v>32</v>
      </c>
      <c r="B64" s="3">
        <f>SUM(B60:B63)</f>
        <v>42</v>
      </c>
      <c r="G64" s="90" t="s">
        <v>33</v>
      </c>
      <c r="H64" s="3">
        <v>6</v>
      </c>
      <c r="J64" s="90" t="s">
        <v>34</v>
      </c>
      <c r="K64" s="3">
        <v>0</v>
      </c>
    </row>
    <row r="65" spans="1:11" s="130" customFormat="1" ht="16.899999999999999" customHeight="1">
      <c r="G65" s="90" t="s">
        <v>35</v>
      </c>
      <c r="H65" s="3">
        <v>0</v>
      </c>
      <c r="J65" s="90" t="s">
        <v>36</v>
      </c>
      <c r="K65" s="3">
        <v>0</v>
      </c>
    </row>
    <row r="66" spans="1:11" s="130" customFormat="1" ht="16.899999999999999" customHeight="1">
      <c r="G66" s="90" t="s">
        <v>28</v>
      </c>
      <c r="H66" s="3">
        <v>0</v>
      </c>
      <c r="J66" s="90" t="s">
        <v>37</v>
      </c>
      <c r="K66" s="3">
        <v>0</v>
      </c>
    </row>
    <row r="67" spans="1:11" s="130" customFormat="1" ht="16.899999999999999" customHeight="1">
      <c r="G67" s="95" t="s">
        <v>41</v>
      </c>
      <c r="H67" s="96">
        <f>SUM(H60:H66)</f>
        <v>42</v>
      </c>
      <c r="J67" s="90" t="s">
        <v>38</v>
      </c>
      <c r="K67" s="3">
        <v>0</v>
      </c>
    </row>
    <row r="68" spans="1:11" s="130" customFormat="1" ht="13.15">
      <c r="J68" s="90" t="s">
        <v>29</v>
      </c>
      <c r="K68" s="3">
        <f>SUM(K60:K67)</f>
        <v>12</v>
      </c>
    </row>
    <row r="69" spans="1:11" s="130" customFormat="1" ht="13.15">
      <c r="A69" s="130" t="s">
        <v>71</v>
      </c>
    </row>
    <row r="70" spans="1:11" s="130" customFormat="1" ht="13.15"/>
    <row r="71" spans="1:11" s="130" customFormat="1" ht="13.15">
      <c r="A71" s="13" t="s">
        <v>9</v>
      </c>
      <c r="B71" s="5" t="s">
        <v>10</v>
      </c>
      <c r="D71" s="94" t="s">
        <v>11</v>
      </c>
      <c r="E71" s="94" t="s">
        <v>12</v>
      </c>
      <c r="G71" s="94" t="s">
        <v>13</v>
      </c>
      <c r="H71" s="94" t="s">
        <v>12</v>
      </c>
      <c r="J71" s="5" t="s">
        <v>14</v>
      </c>
      <c r="K71" s="94" t="s">
        <v>15</v>
      </c>
    </row>
    <row r="72" spans="1:11" s="130" customFormat="1" ht="16.899999999999999" customHeight="1">
      <c r="A72" s="90" t="s">
        <v>16</v>
      </c>
      <c r="B72" s="3">
        <v>52</v>
      </c>
      <c r="D72" s="95" t="s">
        <v>17</v>
      </c>
      <c r="E72" s="96">
        <v>32</v>
      </c>
      <c r="G72" s="90" t="s">
        <v>18</v>
      </c>
      <c r="H72" s="3">
        <v>9</v>
      </c>
      <c r="J72" s="90" t="s">
        <v>19</v>
      </c>
      <c r="K72" s="3">
        <v>2</v>
      </c>
    </row>
    <row r="73" spans="1:11" s="130" customFormat="1" ht="16.899999999999999" customHeight="1">
      <c r="A73" s="90" t="s">
        <v>20</v>
      </c>
      <c r="B73" s="3">
        <v>5</v>
      </c>
      <c r="D73" s="95" t="s">
        <v>21</v>
      </c>
      <c r="E73" s="96">
        <v>25</v>
      </c>
      <c r="G73" s="90" t="s">
        <v>22</v>
      </c>
      <c r="H73" s="3">
        <v>11</v>
      </c>
      <c r="J73" s="90" t="s">
        <v>23</v>
      </c>
      <c r="K73" s="3">
        <v>9</v>
      </c>
    </row>
    <row r="74" spans="1:11" s="130" customFormat="1" ht="16.899999999999999" customHeight="1">
      <c r="A74" s="90" t="s">
        <v>24</v>
      </c>
      <c r="B74" s="3">
        <v>0</v>
      </c>
      <c r="D74" s="95" t="s">
        <v>25</v>
      </c>
      <c r="E74" s="96">
        <v>0</v>
      </c>
      <c r="G74" s="90" t="s">
        <v>26</v>
      </c>
      <c r="H74" s="3">
        <v>14</v>
      </c>
      <c r="J74" s="90" t="s">
        <v>27</v>
      </c>
      <c r="K74" s="3">
        <v>0</v>
      </c>
    </row>
    <row r="75" spans="1:11" s="130" customFormat="1" ht="16.899999999999999" customHeight="1">
      <c r="A75" s="90" t="s">
        <v>28</v>
      </c>
      <c r="B75" s="3">
        <v>0</v>
      </c>
      <c r="D75" s="95" t="s">
        <v>68</v>
      </c>
      <c r="E75" s="96">
        <f>SUM(E72:E74)</f>
        <v>57</v>
      </c>
      <c r="G75" s="90" t="s">
        <v>30</v>
      </c>
      <c r="H75" s="3">
        <v>10</v>
      </c>
      <c r="J75" s="90" t="s">
        <v>31</v>
      </c>
      <c r="K75" s="3">
        <v>0</v>
      </c>
    </row>
    <row r="76" spans="1:11" s="130" customFormat="1" ht="16.899999999999999" customHeight="1">
      <c r="A76" s="90" t="s">
        <v>72</v>
      </c>
      <c r="B76" s="3">
        <f>SUM(B72:B75)</f>
        <v>57</v>
      </c>
      <c r="G76" s="90" t="s">
        <v>33</v>
      </c>
      <c r="H76" s="3">
        <v>11</v>
      </c>
      <c r="J76" s="90" t="s">
        <v>34</v>
      </c>
      <c r="K76" s="3">
        <v>0</v>
      </c>
    </row>
    <row r="77" spans="1:11" s="130" customFormat="1" ht="16.899999999999999" customHeight="1">
      <c r="G77" s="90" t="s">
        <v>35</v>
      </c>
      <c r="H77" s="3">
        <v>2</v>
      </c>
      <c r="J77" s="90" t="s">
        <v>36</v>
      </c>
      <c r="K77" s="3">
        <v>0</v>
      </c>
    </row>
    <row r="78" spans="1:11" s="130" customFormat="1" ht="16.899999999999999" customHeight="1">
      <c r="G78" s="90" t="s">
        <v>28</v>
      </c>
      <c r="H78" s="3">
        <v>0</v>
      </c>
      <c r="J78" s="90" t="s">
        <v>37</v>
      </c>
      <c r="K78" s="3">
        <v>0</v>
      </c>
    </row>
    <row r="79" spans="1:11" s="130" customFormat="1" ht="16.899999999999999" customHeight="1">
      <c r="G79" s="95" t="s">
        <v>68</v>
      </c>
      <c r="H79" s="96">
        <f>SUM(H72:H78)</f>
        <v>57</v>
      </c>
      <c r="J79" s="90" t="s">
        <v>38</v>
      </c>
      <c r="K79" s="3">
        <v>0</v>
      </c>
    </row>
    <row r="80" spans="1:11" s="130" customFormat="1" ht="13.15">
      <c r="A80" s="130" t="s">
        <v>162</v>
      </c>
      <c r="J80" s="90" t="s">
        <v>29</v>
      </c>
      <c r="K80" s="3">
        <f>SUM(K72:K79)</f>
        <v>11</v>
      </c>
    </row>
    <row r="81" spans="1:11" s="130" customFormat="1" ht="13.15"/>
    <row r="82" spans="1:11" s="130" customFormat="1" ht="26.45">
      <c r="A82" s="13" t="s">
        <v>9</v>
      </c>
      <c r="B82" s="5" t="s">
        <v>163</v>
      </c>
      <c r="D82" s="94" t="s">
        <v>11</v>
      </c>
      <c r="E82" s="94" t="s">
        <v>12</v>
      </c>
      <c r="G82" s="94" t="s">
        <v>13</v>
      </c>
      <c r="H82" s="94" t="s">
        <v>12</v>
      </c>
      <c r="J82" s="5" t="s">
        <v>14</v>
      </c>
      <c r="K82" s="94" t="s">
        <v>15</v>
      </c>
    </row>
    <row r="83" spans="1:11" s="130" customFormat="1" ht="16.899999999999999" customHeight="1">
      <c r="A83" s="90" t="s">
        <v>16</v>
      </c>
      <c r="B83" s="3">
        <v>18</v>
      </c>
      <c r="D83" s="95" t="s">
        <v>17</v>
      </c>
      <c r="E83" s="96">
        <v>12</v>
      </c>
      <c r="G83" s="90" t="s">
        <v>18</v>
      </c>
      <c r="H83" s="3">
        <v>4</v>
      </c>
      <c r="J83" s="90" t="s">
        <v>19</v>
      </c>
      <c r="K83" s="3">
        <v>0</v>
      </c>
    </row>
    <row r="84" spans="1:11" s="130" customFormat="1" ht="16.899999999999999" customHeight="1">
      <c r="A84" s="90" t="s">
        <v>20</v>
      </c>
      <c r="B84" s="3">
        <v>0</v>
      </c>
      <c r="D84" s="95" t="s">
        <v>21</v>
      </c>
      <c r="E84" s="96">
        <v>6</v>
      </c>
      <c r="G84" s="90" t="s">
        <v>22</v>
      </c>
      <c r="H84" s="3">
        <v>2</v>
      </c>
      <c r="J84" s="90" t="s">
        <v>23</v>
      </c>
      <c r="K84" s="3">
        <v>4</v>
      </c>
    </row>
    <row r="85" spans="1:11" s="130" customFormat="1" ht="16.899999999999999" customHeight="1">
      <c r="A85" s="90" t="s">
        <v>24</v>
      </c>
      <c r="B85" s="3">
        <v>0</v>
      </c>
      <c r="D85" s="95" t="s">
        <v>25</v>
      </c>
      <c r="E85" s="96">
        <v>0</v>
      </c>
      <c r="G85" s="90" t="s">
        <v>26</v>
      </c>
      <c r="H85" s="3">
        <v>3</v>
      </c>
      <c r="J85" s="90" t="s">
        <v>27</v>
      </c>
      <c r="K85" s="3">
        <v>0</v>
      </c>
    </row>
    <row r="86" spans="1:11" s="130" customFormat="1" ht="16.899999999999999" customHeight="1">
      <c r="A86" s="90" t="s">
        <v>28</v>
      </c>
      <c r="B86" s="3">
        <v>0</v>
      </c>
      <c r="D86" s="95" t="s">
        <v>40</v>
      </c>
      <c r="E86" s="96">
        <f>SUM(E83:E85)</f>
        <v>18</v>
      </c>
      <c r="G86" s="90" t="s">
        <v>30</v>
      </c>
      <c r="H86" s="3">
        <v>3</v>
      </c>
      <c r="J86" s="90" t="s">
        <v>31</v>
      </c>
      <c r="K86" s="3">
        <v>1</v>
      </c>
    </row>
    <row r="87" spans="1:11" s="130" customFormat="1" ht="16.899999999999999" customHeight="1">
      <c r="A87" s="90" t="s">
        <v>32</v>
      </c>
      <c r="B87" s="3">
        <f>SUM(B83:B86)</f>
        <v>18</v>
      </c>
      <c r="G87" s="90" t="s">
        <v>33</v>
      </c>
      <c r="H87" s="3">
        <v>5</v>
      </c>
      <c r="J87" s="90" t="s">
        <v>34</v>
      </c>
      <c r="K87" s="3">
        <v>0</v>
      </c>
    </row>
    <row r="88" spans="1:11" s="130" customFormat="1" ht="16.899999999999999" customHeight="1">
      <c r="G88" s="90" t="s">
        <v>35</v>
      </c>
      <c r="H88" s="3">
        <v>1</v>
      </c>
      <c r="J88" s="90" t="s">
        <v>36</v>
      </c>
      <c r="K88" s="3">
        <v>0</v>
      </c>
    </row>
    <row r="89" spans="1:11" s="130" customFormat="1" ht="16.899999999999999" customHeight="1">
      <c r="G89" s="90" t="s">
        <v>28</v>
      </c>
      <c r="H89" s="3">
        <v>0</v>
      </c>
      <c r="J89" s="90" t="s">
        <v>37</v>
      </c>
      <c r="K89" s="3">
        <v>0</v>
      </c>
    </row>
    <row r="90" spans="1:11" s="130" customFormat="1" ht="16.899999999999999" customHeight="1">
      <c r="G90" s="95" t="s">
        <v>41</v>
      </c>
      <c r="H90" s="96">
        <f>SUM(H83:H89)</f>
        <v>18</v>
      </c>
      <c r="J90" s="90" t="s">
        <v>38</v>
      </c>
      <c r="K90" s="3">
        <v>0</v>
      </c>
    </row>
    <row r="91" spans="1:11" s="130" customFormat="1" ht="13.15">
      <c r="J91" s="90" t="s">
        <v>29</v>
      </c>
      <c r="K91" s="3">
        <f>SUM(K83:K90)</f>
        <v>5</v>
      </c>
    </row>
    <row r="94" spans="1:11" s="130" customFormat="1" ht="13.15">
      <c r="A94" s="130" t="s">
        <v>73</v>
      </c>
    </row>
    <row r="95" spans="1:11" s="130" customFormat="1" ht="13.15"/>
    <row r="96" spans="1:11" s="130" customFormat="1" ht="20.45" customHeight="1">
      <c r="A96" s="13" t="s">
        <v>9</v>
      </c>
      <c r="B96" s="5" t="s">
        <v>10</v>
      </c>
      <c r="D96" s="94" t="s">
        <v>11</v>
      </c>
      <c r="E96" s="94" t="s">
        <v>12</v>
      </c>
      <c r="G96" s="94" t="s">
        <v>13</v>
      </c>
      <c r="H96" s="94" t="s">
        <v>12</v>
      </c>
      <c r="J96" s="5" t="s">
        <v>14</v>
      </c>
      <c r="K96" s="94" t="s">
        <v>15</v>
      </c>
    </row>
    <row r="97" spans="1:11" s="130" customFormat="1" ht="20.45" customHeight="1">
      <c r="A97" s="90" t="s">
        <v>16</v>
      </c>
      <c r="B97" s="3">
        <v>0</v>
      </c>
      <c r="D97" s="95" t="s">
        <v>17</v>
      </c>
      <c r="E97" s="96">
        <v>19</v>
      </c>
      <c r="G97" s="90" t="s">
        <v>18</v>
      </c>
      <c r="H97" s="3">
        <v>7</v>
      </c>
      <c r="J97" s="90" t="s">
        <v>19</v>
      </c>
      <c r="K97" s="3">
        <v>0</v>
      </c>
    </row>
    <row r="98" spans="1:11" s="130" customFormat="1" ht="20.45" customHeight="1">
      <c r="A98" s="90" t="s">
        <v>20</v>
      </c>
      <c r="B98" s="3">
        <v>0</v>
      </c>
      <c r="D98" s="95" t="s">
        <v>21</v>
      </c>
      <c r="E98" s="96">
        <v>17</v>
      </c>
      <c r="G98" s="90" t="s">
        <v>22</v>
      </c>
      <c r="H98" s="3">
        <v>4</v>
      </c>
      <c r="J98" s="90" t="s">
        <v>23</v>
      </c>
      <c r="K98" s="3">
        <v>7</v>
      </c>
    </row>
    <row r="99" spans="1:11" s="130" customFormat="1" ht="20.45" customHeight="1">
      <c r="A99" s="90" t="s">
        <v>24</v>
      </c>
      <c r="B99" s="3">
        <v>36</v>
      </c>
      <c r="D99" s="95" t="s">
        <v>25</v>
      </c>
      <c r="E99" s="96">
        <v>0</v>
      </c>
      <c r="G99" s="90" t="s">
        <v>26</v>
      </c>
      <c r="H99" s="3">
        <v>6</v>
      </c>
      <c r="J99" s="90" t="s">
        <v>27</v>
      </c>
      <c r="K99" s="3">
        <v>0</v>
      </c>
    </row>
    <row r="100" spans="1:11" s="130" customFormat="1" ht="20.45" customHeight="1">
      <c r="A100" s="90" t="s">
        <v>28</v>
      </c>
      <c r="B100" s="3">
        <v>0</v>
      </c>
      <c r="D100" s="95" t="s">
        <v>29</v>
      </c>
      <c r="E100" s="96">
        <f>SUM(E97:E99)</f>
        <v>36</v>
      </c>
      <c r="G100" s="90" t="s">
        <v>30</v>
      </c>
      <c r="H100" s="3">
        <v>11</v>
      </c>
      <c r="J100" s="90" t="s">
        <v>31</v>
      </c>
      <c r="K100" s="3">
        <v>0</v>
      </c>
    </row>
    <row r="101" spans="1:11" s="130" customFormat="1" ht="20.45" customHeight="1">
      <c r="A101" s="90" t="s">
        <v>72</v>
      </c>
      <c r="B101" s="3">
        <v>36</v>
      </c>
      <c r="G101" s="90" t="s">
        <v>33</v>
      </c>
      <c r="H101" s="3">
        <v>8</v>
      </c>
      <c r="J101" s="90" t="s">
        <v>34</v>
      </c>
      <c r="K101" s="3">
        <v>0</v>
      </c>
    </row>
    <row r="102" spans="1:11" s="130" customFormat="1" ht="20.45" customHeight="1">
      <c r="G102" s="90" t="s">
        <v>35</v>
      </c>
      <c r="H102" s="3">
        <v>0</v>
      </c>
      <c r="J102" s="90" t="s">
        <v>36</v>
      </c>
      <c r="K102" s="3">
        <v>0</v>
      </c>
    </row>
    <row r="103" spans="1:11" s="130" customFormat="1" ht="20.45" customHeight="1">
      <c r="G103" s="90" t="s">
        <v>28</v>
      </c>
      <c r="H103" s="3">
        <v>0</v>
      </c>
      <c r="J103" s="90" t="s">
        <v>37</v>
      </c>
      <c r="K103" s="3">
        <v>0</v>
      </c>
    </row>
    <row r="104" spans="1:11" s="130" customFormat="1" ht="20.45" customHeight="1">
      <c r="G104" s="95" t="s">
        <v>41</v>
      </c>
      <c r="H104" s="96">
        <f>SUM(H97:H103)</f>
        <v>36</v>
      </c>
      <c r="J104" s="90" t="s">
        <v>38</v>
      </c>
      <c r="K104" s="3">
        <v>0</v>
      </c>
    </row>
    <row r="105" spans="1:11" s="130" customFormat="1" ht="20.45" customHeight="1">
      <c r="J105" s="90" t="s">
        <v>29</v>
      </c>
      <c r="K105" s="3">
        <f>SUM(K97:K104)</f>
        <v>7</v>
      </c>
    </row>
    <row r="109" spans="1:11" ht="39.6">
      <c r="A109" s="94" t="s">
        <v>13</v>
      </c>
      <c r="B109" s="94" t="s">
        <v>74</v>
      </c>
      <c r="C109" s="94" t="s">
        <v>75</v>
      </c>
      <c r="D109" s="94" t="s">
        <v>161</v>
      </c>
      <c r="E109" s="94" t="s">
        <v>1</v>
      </c>
      <c r="F109" s="94" t="s">
        <v>76</v>
      </c>
      <c r="G109" s="94" t="s">
        <v>77</v>
      </c>
      <c r="H109" s="94" t="s">
        <v>78</v>
      </c>
      <c r="I109" s="94" t="s">
        <v>73</v>
      </c>
      <c r="J109" s="134" t="s">
        <v>41</v>
      </c>
    </row>
    <row r="110" spans="1:11" ht="26.45">
      <c r="A110" s="90" t="s">
        <v>18</v>
      </c>
      <c r="B110" s="3"/>
      <c r="C110" s="3"/>
      <c r="D110" s="3"/>
      <c r="E110" s="3"/>
      <c r="F110" s="3"/>
      <c r="G110" s="3"/>
      <c r="H110" s="3"/>
      <c r="I110" s="3">
        <v>7</v>
      </c>
      <c r="J110" s="108">
        <f>SUM(B110:I110)</f>
        <v>7</v>
      </c>
    </row>
    <row r="111" spans="1:11" ht="26.45">
      <c r="A111" s="90" t="s">
        <v>22</v>
      </c>
      <c r="B111" s="3"/>
      <c r="C111" s="3"/>
      <c r="D111" s="3"/>
      <c r="E111" s="3"/>
      <c r="F111" s="3"/>
      <c r="G111" s="3"/>
      <c r="H111" s="3"/>
      <c r="I111" s="3">
        <v>4</v>
      </c>
      <c r="J111" s="108">
        <f t="shared" ref="J111:J115" si="0">SUM(B111:I111)</f>
        <v>4</v>
      </c>
    </row>
    <row r="112" spans="1:11" ht="26.45">
      <c r="A112" s="90" t="s">
        <v>26</v>
      </c>
      <c r="B112" s="3"/>
      <c r="C112" s="3"/>
      <c r="D112" s="3"/>
      <c r="E112" s="3"/>
      <c r="F112" s="3"/>
      <c r="G112" s="3"/>
      <c r="H112" s="3"/>
      <c r="I112" s="3">
        <v>6</v>
      </c>
      <c r="J112" s="108">
        <f t="shared" si="0"/>
        <v>6</v>
      </c>
    </row>
    <row r="113" spans="1:10" ht="26.45">
      <c r="A113" s="90" t="s">
        <v>30</v>
      </c>
      <c r="B113" s="3"/>
      <c r="C113" s="3"/>
      <c r="D113" s="3"/>
      <c r="E113" s="3"/>
      <c r="F113" s="3"/>
      <c r="G113" s="3"/>
      <c r="H113" s="3"/>
      <c r="I113" s="3">
        <v>11</v>
      </c>
      <c r="J113" s="108">
        <f t="shared" si="0"/>
        <v>11</v>
      </c>
    </row>
    <row r="114" spans="1:10" ht="26.45">
      <c r="A114" s="90" t="s">
        <v>33</v>
      </c>
      <c r="B114" s="3"/>
      <c r="C114" s="3"/>
      <c r="D114" s="3"/>
      <c r="E114" s="3"/>
      <c r="F114" s="3"/>
      <c r="G114" s="3"/>
      <c r="H114" s="3"/>
      <c r="I114" s="3">
        <v>8</v>
      </c>
      <c r="J114" s="108">
        <f t="shared" si="0"/>
        <v>8</v>
      </c>
    </row>
    <row r="115" spans="1:10" ht="26.45">
      <c r="A115" s="90" t="s">
        <v>35</v>
      </c>
      <c r="B115" s="3"/>
      <c r="C115" s="3"/>
      <c r="D115" s="3"/>
      <c r="E115" s="3"/>
      <c r="F115" s="3"/>
      <c r="G115" s="3"/>
      <c r="H115" s="3"/>
      <c r="I115" s="3">
        <v>0</v>
      </c>
      <c r="J115" s="108">
        <f t="shared" si="0"/>
        <v>0</v>
      </c>
    </row>
    <row r="116" spans="1:10">
      <c r="A116" s="95" t="s">
        <v>29</v>
      </c>
      <c r="B116" s="96">
        <f>SUM(B109:B115)</f>
        <v>0</v>
      </c>
      <c r="C116" s="96">
        <f t="shared" ref="C116:I116" si="1">SUM(C110:C115)</f>
        <v>0</v>
      </c>
      <c r="D116" s="3">
        <f t="shared" si="1"/>
        <v>0</v>
      </c>
      <c r="E116" s="96">
        <f t="shared" si="1"/>
        <v>0</v>
      </c>
      <c r="F116" s="96">
        <f t="shared" si="1"/>
        <v>0</v>
      </c>
      <c r="G116" s="96">
        <f t="shared" si="1"/>
        <v>0</v>
      </c>
      <c r="H116" s="96">
        <f t="shared" si="1"/>
        <v>0</v>
      </c>
      <c r="I116" s="96">
        <f t="shared" si="1"/>
        <v>36</v>
      </c>
      <c r="J116" s="108">
        <v>2007</v>
      </c>
    </row>
    <row r="117" spans="1:10">
      <c r="A117" s="132"/>
      <c r="B117" s="96"/>
      <c r="C117" s="132"/>
      <c r="D117" s="132"/>
      <c r="E117" s="132"/>
      <c r="F117" s="132"/>
      <c r="G117" s="132"/>
      <c r="H117" s="132"/>
      <c r="I117" s="132"/>
      <c r="J117" s="132"/>
    </row>
    <row r="118" spans="1:10" ht="39.6">
      <c r="A118" s="94" t="s">
        <v>11</v>
      </c>
      <c r="B118" s="94" t="s">
        <v>74</v>
      </c>
      <c r="C118" s="94" t="s">
        <v>75</v>
      </c>
      <c r="D118" s="94" t="s">
        <v>161</v>
      </c>
      <c r="E118" s="94" t="s">
        <v>1</v>
      </c>
      <c r="F118" s="94" t="s">
        <v>76</v>
      </c>
      <c r="G118" s="94" t="s">
        <v>77</v>
      </c>
      <c r="H118" s="94" t="s">
        <v>78</v>
      </c>
      <c r="I118" s="94" t="s">
        <v>73</v>
      </c>
      <c r="J118" s="134" t="s">
        <v>41</v>
      </c>
    </row>
    <row r="119" spans="1:10">
      <c r="A119" s="95" t="s">
        <v>17</v>
      </c>
      <c r="B119" s="96"/>
      <c r="C119" s="96"/>
      <c r="D119" s="96"/>
      <c r="E119" s="96"/>
      <c r="F119" s="96"/>
      <c r="G119" s="96"/>
      <c r="H119" s="96"/>
      <c r="I119" s="96">
        <v>19</v>
      </c>
      <c r="J119" s="115">
        <f>SUM(B119:I119)</f>
        <v>19</v>
      </c>
    </row>
    <row r="120" spans="1:10">
      <c r="A120" s="95" t="s">
        <v>21</v>
      </c>
      <c r="B120" s="96"/>
      <c r="C120" s="96"/>
      <c r="D120" s="96"/>
      <c r="E120" s="96"/>
      <c r="F120" s="96"/>
      <c r="G120" s="96"/>
      <c r="H120" s="96"/>
      <c r="I120" s="96">
        <v>17</v>
      </c>
      <c r="J120" s="115">
        <f>SUM(B120:I120)</f>
        <v>17</v>
      </c>
    </row>
    <row r="121" spans="1:10">
      <c r="A121" s="95" t="s">
        <v>29</v>
      </c>
      <c r="B121" s="96">
        <f>SUM(B119:B120)</f>
        <v>0</v>
      </c>
      <c r="C121" s="96">
        <f>SUM(C119:C120)</f>
        <v>0</v>
      </c>
      <c r="D121" s="96">
        <v>109</v>
      </c>
      <c r="E121" s="96">
        <f>SUM(E119:E120)</f>
        <v>0</v>
      </c>
      <c r="F121" s="96">
        <f>SUM(F119:F120)</f>
        <v>0</v>
      </c>
      <c r="G121" s="96">
        <f>SUM(G119:G120)</f>
        <v>0</v>
      </c>
      <c r="H121" s="96">
        <f>SUM(H119:H120)</f>
        <v>0</v>
      </c>
      <c r="I121" s="96">
        <f>SUM(I119:I120)</f>
        <v>36</v>
      </c>
      <c r="J121" s="108">
        <v>2007</v>
      </c>
    </row>
  </sheetData>
  <sheetProtection sheet="1" objects="1" scenarios="1"/>
  <mergeCells count="1">
    <mergeCell ref="B2:C2"/>
  </mergeCells>
  <pageMargins left="0.7" right="0.7" top="0.75" bottom="0.75" header="0.3" footer="0.3"/>
  <pageSetup paperSize="9" orientation="portrait" horizontalDpi="0" verticalDpi="0" r:id="rId1"/>
  <ignoredErrors>
    <ignoredError sqref="B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8AE7-B92B-42F5-B452-D8AC44EC4470}">
  <dimension ref="A2:R183"/>
  <sheetViews>
    <sheetView workbookViewId="0">
      <selection activeCell="B157" sqref="B157"/>
    </sheetView>
  </sheetViews>
  <sheetFormatPr defaultColWidth="11.42578125" defaultRowHeight="14.45"/>
  <cols>
    <col min="1" max="1" width="29.28515625" customWidth="1"/>
    <col min="2" max="2" width="15" customWidth="1"/>
    <col min="3" max="3" width="37.5703125" customWidth="1"/>
    <col min="4" max="4" width="21.5703125" customWidth="1"/>
    <col min="6" max="6" width="42.7109375" customWidth="1"/>
    <col min="7" max="7" width="30" customWidth="1"/>
    <col min="10" max="10" width="21" customWidth="1"/>
    <col min="12" max="12" width="11.5703125" customWidth="1"/>
    <col min="13" max="13" width="4.85546875" customWidth="1"/>
    <col min="14" max="14" width="10.7109375" customWidth="1"/>
  </cols>
  <sheetData>
    <row r="2" spans="1:18">
      <c r="B2" s="180" t="s">
        <v>79</v>
      </c>
      <c r="C2" s="180"/>
      <c r="E2" s="182" t="s">
        <v>0</v>
      </c>
      <c r="F2" s="183"/>
    </row>
    <row r="3" spans="1:18">
      <c r="B3" s="89" t="s">
        <v>2</v>
      </c>
      <c r="C3" s="89" t="s">
        <v>3</v>
      </c>
      <c r="E3" s="89" t="s">
        <v>2</v>
      </c>
      <c r="F3" s="89" t="s">
        <v>3</v>
      </c>
    </row>
    <row r="4" spans="1:18" ht="43.9" customHeight="1">
      <c r="B4" s="151">
        <v>45614</v>
      </c>
      <c r="C4" s="2" t="s">
        <v>164</v>
      </c>
      <c r="E4" s="151">
        <v>45617</v>
      </c>
      <c r="F4" s="2" t="s">
        <v>165</v>
      </c>
    </row>
    <row r="5" spans="1:18" ht="39.6">
      <c r="B5" s="151">
        <v>45616</v>
      </c>
      <c r="C5" s="2" t="s">
        <v>164</v>
      </c>
      <c r="E5" s="151">
        <v>45618</v>
      </c>
      <c r="F5" s="2" t="s">
        <v>166</v>
      </c>
    </row>
    <row r="7" spans="1:18" s="130" customFormat="1" ht="13.15">
      <c r="A7" s="130" t="s">
        <v>8</v>
      </c>
    </row>
    <row r="8" spans="1:18" s="130" customFormat="1" ht="21" customHeight="1">
      <c r="A8" s="13" t="s">
        <v>9</v>
      </c>
      <c r="B8" s="5" t="s">
        <v>10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  <c r="L8" s="176"/>
      <c r="M8" s="93" t="s">
        <v>167</v>
      </c>
      <c r="N8" s="177" t="s">
        <v>168</v>
      </c>
      <c r="O8" s="177" t="s">
        <v>169</v>
      </c>
      <c r="P8" s="177" t="s">
        <v>170</v>
      </c>
      <c r="Q8" s="177" t="s">
        <v>171</v>
      </c>
      <c r="R8" s="177" t="s">
        <v>172</v>
      </c>
    </row>
    <row r="9" spans="1:18" s="130" customFormat="1" ht="21" customHeight="1">
      <c r="A9" s="90" t="s">
        <v>16</v>
      </c>
      <c r="B9" s="3">
        <v>182</v>
      </c>
      <c r="D9" s="95" t="s">
        <v>17</v>
      </c>
      <c r="E9" s="96">
        <v>371</v>
      </c>
      <c r="G9" s="90" t="s">
        <v>18</v>
      </c>
      <c r="H9" s="3">
        <v>186</v>
      </c>
      <c r="J9" s="90" t="s">
        <v>19</v>
      </c>
      <c r="K9" s="3">
        <v>18</v>
      </c>
      <c r="L9" s="143"/>
      <c r="M9" s="107">
        <v>1</v>
      </c>
      <c r="N9" s="178" t="s">
        <v>173</v>
      </c>
      <c r="O9" s="178" t="s">
        <v>174</v>
      </c>
      <c r="P9" s="178" t="s">
        <v>175</v>
      </c>
      <c r="Q9" s="178" t="s">
        <v>138</v>
      </c>
      <c r="R9" s="178" t="s">
        <v>176</v>
      </c>
    </row>
    <row r="10" spans="1:18" s="130" customFormat="1" ht="21" customHeight="1">
      <c r="A10" s="90" t="s">
        <v>20</v>
      </c>
      <c r="B10" s="3">
        <v>430</v>
      </c>
      <c r="D10" s="95" t="s">
        <v>21</v>
      </c>
      <c r="E10" s="96">
        <v>316</v>
      </c>
      <c r="G10" s="90" t="s">
        <v>22</v>
      </c>
      <c r="H10" s="3">
        <v>129</v>
      </c>
      <c r="J10" s="90" t="s">
        <v>23</v>
      </c>
      <c r="K10" s="3">
        <v>186</v>
      </c>
      <c r="L10" s="143"/>
      <c r="M10" s="107">
        <v>2</v>
      </c>
      <c r="N10" s="178" t="s">
        <v>135</v>
      </c>
      <c r="O10" s="178" t="s">
        <v>177</v>
      </c>
      <c r="P10" s="178" t="s">
        <v>178</v>
      </c>
      <c r="Q10" s="178" t="s">
        <v>138</v>
      </c>
      <c r="R10" s="178" t="s">
        <v>176</v>
      </c>
    </row>
    <row r="11" spans="1:18" s="130" customFormat="1" ht="21" customHeight="1">
      <c r="A11" s="90" t="s">
        <v>24</v>
      </c>
      <c r="B11" s="3">
        <v>75</v>
      </c>
      <c r="D11" s="95" t="s">
        <v>25</v>
      </c>
      <c r="E11" s="96">
        <v>0</v>
      </c>
      <c r="G11" s="90" t="s">
        <v>26</v>
      </c>
      <c r="H11" s="3">
        <v>80</v>
      </c>
      <c r="J11" s="90" t="s">
        <v>27</v>
      </c>
      <c r="K11" s="3">
        <v>5</v>
      </c>
      <c r="L11" s="143"/>
      <c r="M11" s="107">
        <v>3</v>
      </c>
      <c r="N11" s="178" t="s">
        <v>135</v>
      </c>
      <c r="O11" s="178" t="s">
        <v>179</v>
      </c>
      <c r="P11" s="178" t="s">
        <v>180</v>
      </c>
      <c r="Q11" s="178" t="s">
        <v>181</v>
      </c>
      <c r="R11" s="178" t="s">
        <v>176</v>
      </c>
    </row>
    <row r="12" spans="1:18" s="130" customFormat="1" ht="21" customHeight="1">
      <c r="A12" s="90" t="s">
        <v>28</v>
      </c>
      <c r="B12" s="3">
        <v>0</v>
      </c>
      <c r="D12" s="95" t="s">
        <v>29</v>
      </c>
      <c r="E12" s="96">
        <f>SUM(E9:E11)</f>
        <v>687</v>
      </c>
      <c r="G12" s="90" t="s">
        <v>30</v>
      </c>
      <c r="H12" s="3">
        <v>139</v>
      </c>
      <c r="J12" s="90" t="s">
        <v>31</v>
      </c>
      <c r="K12" s="3">
        <v>1</v>
      </c>
      <c r="L12" s="143"/>
    </row>
    <row r="13" spans="1:18" s="130" customFormat="1" ht="21" customHeight="1">
      <c r="A13" s="90" t="s">
        <v>32</v>
      </c>
      <c r="B13" s="3">
        <f>SUM(B9:B12)</f>
        <v>687</v>
      </c>
      <c r="G13" s="90" t="s">
        <v>33</v>
      </c>
      <c r="H13" s="3">
        <v>138</v>
      </c>
      <c r="J13" s="90" t="s">
        <v>34</v>
      </c>
      <c r="K13" s="3">
        <v>2</v>
      </c>
      <c r="L13" s="143"/>
    </row>
    <row r="14" spans="1:18" s="130" customFormat="1" ht="21" customHeight="1">
      <c r="G14" s="90" t="s">
        <v>35</v>
      </c>
      <c r="H14" s="3">
        <v>15</v>
      </c>
      <c r="J14" s="90" t="s">
        <v>36</v>
      </c>
      <c r="K14" s="3">
        <v>0</v>
      </c>
      <c r="L14" s="143"/>
    </row>
    <row r="15" spans="1:18" s="130" customFormat="1" ht="21" customHeight="1">
      <c r="G15" s="90" t="s">
        <v>28</v>
      </c>
      <c r="H15" s="3">
        <v>0</v>
      </c>
      <c r="J15" s="90" t="s">
        <v>37</v>
      </c>
      <c r="K15" s="3">
        <v>4</v>
      </c>
      <c r="L15" s="143"/>
    </row>
    <row r="16" spans="1:18" s="130" customFormat="1" ht="21" customHeight="1">
      <c r="G16" s="95" t="s">
        <v>29</v>
      </c>
      <c r="H16" s="96">
        <f>SUM(H9:H15)</f>
        <v>687</v>
      </c>
      <c r="J16" s="90" t="s">
        <v>38</v>
      </c>
      <c r="K16" s="3">
        <v>1</v>
      </c>
      <c r="L16" s="143"/>
    </row>
    <row r="17" spans="1:12" s="130" customFormat="1" ht="21" customHeight="1">
      <c r="J17" s="90" t="s">
        <v>29</v>
      </c>
      <c r="K17" s="3">
        <f>SUM(K9:K16)</f>
        <v>217</v>
      </c>
      <c r="L17" s="143"/>
    </row>
    <row r="19" spans="1:12" s="130" customFormat="1" ht="13.15">
      <c r="A19" s="130" t="s">
        <v>39</v>
      </c>
    </row>
    <row r="20" spans="1:12" s="130" customFormat="1" ht="13.15"/>
    <row r="21" spans="1:12" s="130" customFormat="1" ht="20.45" customHeight="1">
      <c r="A21" s="13" t="s">
        <v>9</v>
      </c>
      <c r="B21" s="5" t="s">
        <v>10</v>
      </c>
      <c r="D21" s="94" t="s">
        <v>11</v>
      </c>
      <c r="E21" s="94" t="s">
        <v>12</v>
      </c>
      <c r="G21" s="94" t="s">
        <v>13</v>
      </c>
      <c r="H21" s="94" t="s">
        <v>12</v>
      </c>
      <c r="J21" s="5" t="s">
        <v>14</v>
      </c>
      <c r="K21" s="94" t="s">
        <v>15</v>
      </c>
    </row>
    <row r="22" spans="1:12" s="130" customFormat="1" ht="20.45" customHeight="1">
      <c r="A22" s="90" t="s">
        <v>16</v>
      </c>
      <c r="B22" s="3">
        <v>31</v>
      </c>
      <c r="D22" s="95" t="s">
        <v>17</v>
      </c>
      <c r="E22" s="96">
        <v>540</v>
      </c>
      <c r="G22" s="90" t="s">
        <v>18</v>
      </c>
      <c r="H22" s="3">
        <v>253</v>
      </c>
      <c r="J22" s="90" t="s">
        <v>19</v>
      </c>
      <c r="K22" s="3">
        <v>34</v>
      </c>
    </row>
    <row r="23" spans="1:12" s="130" customFormat="1" ht="20.45" customHeight="1">
      <c r="A23" s="90" t="s">
        <v>20</v>
      </c>
      <c r="B23" s="3">
        <v>1000</v>
      </c>
      <c r="D23" s="95" t="s">
        <v>21</v>
      </c>
      <c r="E23" s="96">
        <v>491</v>
      </c>
      <c r="G23" s="90" t="s">
        <v>22</v>
      </c>
      <c r="H23" s="3">
        <v>198</v>
      </c>
      <c r="J23" s="90" t="s">
        <v>23</v>
      </c>
      <c r="K23" s="3">
        <v>253</v>
      </c>
    </row>
    <row r="24" spans="1:12" s="130" customFormat="1" ht="20.45" customHeight="1">
      <c r="A24" s="90" t="s">
        <v>24</v>
      </c>
      <c r="B24" s="3">
        <v>0</v>
      </c>
      <c r="D24" s="95" t="s">
        <v>25</v>
      </c>
      <c r="E24" s="96">
        <v>0</v>
      </c>
      <c r="G24" s="90" t="s">
        <v>26</v>
      </c>
      <c r="H24" s="3">
        <v>113</v>
      </c>
      <c r="J24" s="90" t="s">
        <v>27</v>
      </c>
      <c r="K24" s="3">
        <v>1</v>
      </c>
    </row>
    <row r="25" spans="1:12" s="130" customFormat="1" ht="20.45" customHeight="1">
      <c r="A25" s="90" t="s">
        <v>28</v>
      </c>
      <c r="B25" s="3">
        <v>0</v>
      </c>
      <c r="D25" s="95" t="s">
        <v>29</v>
      </c>
      <c r="E25" s="96">
        <f>SUM(E22:E24)</f>
        <v>1031</v>
      </c>
      <c r="G25" s="90" t="s">
        <v>30</v>
      </c>
      <c r="H25" s="3">
        <v>217</v>
      </c>
      <c r="J25" s="90" t="s">
        <v>31</v>
      </c>
      <c r="K25" s="3">
        <v>5</v>
      </c>
    </row>
    <row r="26" spans="1:12" s="130" customFormat="1" ht="20.45" customHeight="1">
      <c r="A26" s="90" t="s">
        <v>40</v>
      </c>
      <c r="B26" s="3">
        <f>SUM(B22:B23)</f>
        <v>1031</v>
      </c>
      <c r="G26" s="90" t="s">
        <v>33</v>
      </c>
      <c r="H26" s="3">
        <v>212</v>
      </c>
      <c r="J26" s="90" t="s">
        <v>34</v>
      </c>
      <c r="K26" s="3">
        <v>1</v>
      </c>
    </row>
    <row r="27" spans="1:12" s="130" customFormat="1" ht="20.45" customHeight="1">
      <c r="G27" s="90" t="s">
        <v>35</v>
      </c>
      <c r="H27" s="3">
        <v>38</v>
      </c>
      <c r="J27" s="90" t="s">
        <v>36</v>
      </c>
      <c r="K27" s="3">
        <v>0</v>
      </c>
    </row>
    <row r="28" spans="1:12" s="130" customFormat="1" ht="20.45" customHeight="1">
      <c r="G28" s="90" t="s">
        <v>28</v>
      </c>
      <c r="H28" s="3">
        <v>0</v>
      </c>
      <c r="J28" s="90" t="s">
        <v>37</v>
      </c>
      <c r="K28" s="3">
        <v>0</v>
      </c>
    </row>
    <row r="29" spans="1:12" s="130" customFormat="1" ht="20.45" customHeight="1">
      <c r="G29" s="95" t="s">
        <v>41</v>
      </c>
      <c r="H29" s="96">
        <f>SUM(H22:H28)</f>
        <v>1031</v>
      </c>
      <c r="J29" s="90" t="s">
        <v>38</v>
      </c>
      <c r="K29" s="3">
        <v>5</v>
      </c>
    </row>
    <row r="30" spans="1:12" s="130" customFormat="1" ht="20.45" customHeight="1">
      <c r="J30" s="90" t="s">
        <v>29</v>
      </c>
      <c r="K30" s="3">
        <f>SUM(K22:K29)</f>
        <v>299</v>
      </c>
    </row>
    <row r="32" spans="1:12" s="130" customFormat="1" ht="13.15">
      <c r="A32" s="130" t="s">
        <v>161</v>
      </c>
    </row>
    <row r="33" spans="1:11" s="130" customFormat="1" ht="13.15"/>
    <row r="34" spans="1:11" s="130" customFormat="1" ht="19.899999999999999" customHeight="1">
      <c r="A34" s="13" t="s">
        <v>43</v>
      </c>
      <c r="B34" s="5" t="s">
        <v>10</v>
      </c>
      <c r="D34" s="94" t="s">
        <v>44</v>
      </c>
      <c r="E34" s="94" t="s">
        <v>15</v>
      </c>
      <c r="G34" s="94" t="s">
        <v>45</v>
      </c>
      <c r="H34" s="94" t="s">
        <v>15</v>
      </c>
      <c r="J34" s="5" t="s">
        <v>46</v>
      </c>
      <c r="K34" s="94" t="s">
        <v>10</v>
      </c>
    </row>
    <row r="35" spans="1:11" s="130" customFormat="1" ht="19.899999999999999" customHeight="1">
      <c r="A35" s="90" t="s">
        <v>47</v>
      </c>
      <c r="B35" s="3">
        <v>109</v>
      </c>
      <c r="D35" s="95" t="s">
        <v>48</v>
      </c>
      <c r="E35" s="96">
        <v>56</v>
      </c>
      <c r="G35" s="90" t="s">
        <v>49</v>
      </c>
      <c r="H35" s="3">
        <v>24</v>
      </c>
      <c r="J35" s="90" t="s">
        <v>50</v>
      </c>
      <c r="K35" s="3">
        <v>1</v>
      </c>
    </row>
    <row r="36" spans="1:11" s="130" customFormat="1" ht="19.899999999999999" customHeight="1">
      <c r="A36" s="90" t="s">
        <v>51</v>
      </c>
      <c r="B36" s="3">
        <v>0</v>
      </c>
      <c r="D36" s="95" t="s">
        <v>52</v>
      </c>
      <c r="E36" s="96">
        <v>53</v>
      </c>
      <c r="G36" s="90" t="s">
        <v>53</v>
      </c>
      <c r="H36" s="3">
        <v>23</v>
      </c>
      <c r="J36" s="90" t="s">
        <v>54</v>
      </c>
      <c r="K36" s="3">
        <v>24</v>
      </c>
    </row>
    <row r="37" spans="1:11" s="130" customFormat="1" ht="19.899999999999999" customHeight="1">
      <c r="A37" s="90" t="s">
        <v>55</v>
      </c>
      <c r="B37" s="3">
        <v>0</v>
      </c>
      <c r="D37" s="95" t="s">
        <v>56</v>
      </c>
      <c r="E37" s="96">
        <v>0</v>
      </c>
      <c r="G37" s="90" t="s">
        <v>57</v>
      </c>
      <c r="H37" s="3">
        <v>15</v>
      </c>
      <c r="J37" s="90" t="s">
        <v>58</v>
      </c>
      <c r="K37" s="3">
        <v>0</v>
      </c>
    </row>
    <row r="38" spans="1:11" s="130" customFormat="1" ht="19.899999999999999" customHeight="1">
      <c r="A38" s="90" t="s">
        <v>59</v>
      </c>
      <c r="B38" s="3">
        <v>0</v>
      </c>
      <c r="D38" s="95" t="s">
        <v>41</v>
      </c>
      <c r="E38" s="96">
        <f>SUM(E35:E37)</f>
        <v>109</v>
      </c>
      <c r="G38" s="90" t="s">
        <v>60</v>
      </c>
      <c r="H38" s="3">
        <v>30</v>
      </c>
      <c r="J38" s="90" t="s">
        <v>61</v>
      </c>
      <c r="K38" s="3">
        <v>1</v>
      </c>
    </row>
    <row r="39" spans="1:11" s="130" customFormat="1" ht="19.899999999999999" customHeight="1">
      <c r="A39" s="90" t="s">
        <v>40</v>
      </c>
      <c r="B39" s="3">
        <f>SUM(B35:B38)</f>
        <v>109</v>
      </c>
      <c r="G39" s="90" t="s">
        <v>62</v>
      </c>
      <c r="H39" s="3">
        <v>17</v>
      </c>
      <c r="J39" s="90" t="s">
        <v>63</v>
      </c>
      <c r="K39" s="3">
        <v>0</v>
      </c>
    </row>
    <row r="40" spans="1:11" s="130" customFormat="1" ht="19.899999999999999" customHeight="1">
      <c r="G40" s="90" t="s">
        <v>64</v>
      </c>
      <c r="H40" s="3">
        <v>0</v>
      </c>
      <c r="J40" s="90" t="s">
        <v>65</v>
      </c>
      <c r="K40" s="3">
        <v>0</v>
      </c>
    </row>
    <row r="41" spans="1:11" s="130" customFormat="1" ht="19.899999999999999" customHeight="1">
      <c r="G41" s="90" t="s">
        <v>59</v>
      </c>
      <c r="H41" s="3">
        <v>0</v>
      </c>
      <c r="J41" s="90" t="s">
        <v>66</v>
      </c>
      <c r="K41" s="3">
        <v>0</v>
      </c>
    </row>
    <row r="42" spans="1:11" s="130" customFormat="1" ht="19.899999999999999" customHeight="1">
      <c r="G42" s="95" t="s">
        <v>41</v>
      </c>
      <c r="H42" s="96">
        <f>SUM(H35:H41)</f>
        <v>109</v>
      </c>
      <c r="J42" s="90" t="s">
        <v>67</v>
      </c>
      <c r="K42" s="3">
        <v>0</v>
      </c>
    </row>
    <row r="43" spans="1:11" s="130" customFormat="1" ht="19.899999999999999" customHeight="1">
      <c r="J43" s="90" t="s">
        <v>68</v>
      </c>
      <c r="K43" s="3">
        <f>SUM(K35:K42)</f>
        <v>26</v>
      </c>
    </row>
    <row r="44" spans="1:11" s="130" customFormat="1" ht="13.15"/>
    <row r="45" spans="1:11" s="130" customFormat="1" ht="13.15">
      <c r="A45" s="130" t="s">
        <v>1</v>
      </c>
    </row>
    <row r="46" spans="1:11" s="130" customFormat="1" ht="13.15"/>
    <row r="47" spans="1:11" s="130" customFormat="1" ht="13.15"/>
    <row r="48" spans="1:11" s="130" customFormat="1" ht="13.15">
      <c r="A48" s="13" t="s">
        <v>9</v>
      </c>
      <c r="B48" s="5" t="s">
        <v>10</v>
      </c>
      <c r="D48" s="94" t="s">
        <v>11</v>
      </c>
      <c r="E48" s="94" t="s">
        <v>12</v>
      </c>
      <c r="G48" s="94" t="s">
        <v>13</v>
      </c>
      <c r="H48" s="94" t="s">
        <v>12</v>
      </c>
      <c r="J48" s="5" t="s">
        <v>14</v>
      </c>
      <c r="K48" s="94" t="s">
        <v>15</v>
      </c>
    </row>
    <row r="49" spans="1:11" s="130" customFormat="1" ht="16.899999999999999" customHeight="1">
      <c r="A49" s="90" t="s">
        <v>16</v>
      </c>
      <c r="B49" s="3">
        <v>0</v>
      </c>
      <c r="D49" s="95" t="s">
        <v>17</v>
      </c>
      <c r="E49" s="96">
        <v>20</v>
      </c>
      <c r="G49" s="90" t="s">
        <v>18</v>
      </c>
      <c r="H49" s="3">
        <v>14</v>
      </c>
      <c r="J49" s="90" t="s">
        <v>19</v>
      </c>
      <c r="K49" s="3">
        <v>0</v>
      </c>
    </row>
    <row r="50" spans="1:11" s="130" customFormat="1" ht="16.899999999999999" customHeight="1">
      <c r="A50" s="90" t="s">
        <v>20</v>
      </c>
      <c r="B50" s="3">
        <v>41</v>
      </c>
      <c r="D50" s="95" t="s">
        <v>21</v>
      </c>
      <c r="E50" s="96">
        <v>21</v>
      </c>
      <c r="G50" s="90" t="s">
        <v>22</v>
      </c>
      <c r="H50" s="3">
        <v>8</v>
      </c>
      <c r="J50" s="90" t="s">
        <v>23</v>
      </c>
      <c r="K50" s="3">
        <v>14</v>
      </c>
    </row>
    <row r="51" spans="1:11" s="130" customFormat="1" ht="16.899999999999999" customHeight="1">
      <c r="A51" s="90" t="s">
        <v>24</v>
      </c>
      <c r="B51" s="3">
        <v>0</v>
      </c>
      <c r="D51" s="95" t="s">
        <v>25</v>
      </c>
      <c r="E51" s="96">
        <v>0</v>
      </c>
      <c r="G51" s="90" t="s">
        <v>26</v>
      </c>
      <c r="H51" s="3">
        <v>2</v>
      </c>
      <c r="J51" s="90" t="s">
        <v>27</v>
      </c>
      <c r="K51" s="3">
        <v>0</v>
      </c>
    </row>
    <row r="52" spans="1:11" s="130" customFormat="1" ht="16.899999999999999" customHeight="1">
      <c r="A52" s="90" t="s">
        <v>28</v>
      </c>
      <c r="B52" s="3">
        <v>0</v>
      </c>
      <c r="D52" s="95" t="s">
        <v>69</v>
      </c>
      <c r="E52" s="96">
        <f>SUM(E49:E51)</f>
        <v>41</v>
      </c>
      <c r="G52" s="90" t="s">
        <v>30</v>
      </c>
      <c r="H52" s="3">
        <v>12</v>
      </c>
      <c r="J52" s="90" t="s">
        <v>31</v>
      </c>
      <c r="K52" s="3">
        <v>0</v>
      </c>
    </row>
    <row r="53" spans="1:11" s="130" customFormat="1" ht="16.899999999999999" customHeight="1">
      <c r="A53" s="90" t="s">
        <v>32</v>
      </c>
      <c r="B53" s="3">
        <f>SUM(B49:B52)</f>
        <v>41</v>
      </c>
      <c r="G53" s="90" t="s">
        <v>33</v>
      </c>
      <c r="H53" s="3">
        <v>4</v>
      </c>
      <c r="J53" s="90" t="s">
        <v>34</v>
      </c>
      <c r="K53" s="3">
        <v>1</v>
      </c>
    </row>
    <row r="54" spans="1:11" s="130" customFormat="1" ht="16.899999999999999" customHeight="1">
      <c r="G54" s="90" t="s">
        <v>35</v>
      </c>
      <c r="H54" s="3">
        <v>1</v>
      </c>
      <c r="J54" s="90" t="s">
        <v>36</v>
      </c>
      <c r="K54" s="3">
        <v>0</v>
      </c>
    </row>
    <row r="55" spans="1:11" s="130" customFormat="1" ht="16.899999999999999" customHeight="1">
      <c r="G55" s="90" t="s">
        <v>28</v>
      </c>
      <c r="H55" s="3">
        <v>0</v>
      </c>
      <c r="J55" s="90" t="s">
        <v>37</v>
      </c>
      <c r="K55" s="3">
        <v>0</v>
      </c>
    </row>
    <row r="56" spans="1:11" s="130" customFormat="1" ht="16.899999999999999" customHeight="1">
      <c r="G56" s="95" t="s">
        <v>69</v>
      </c>
      <c r="H56" s="96">
        <f>SUM(H49:H55)</f>
        <v>41</v>
      </c>
      <c r="J56" s="90" t="s">
        <v>38</v>
      </c>
      <c r="K56" s="3">
        <v>0</v>
      </c>
    </row>
    <row r="57" spans="1:11" s="130" customFormat="1" ht="13.15">
      <c r="J57" s="90" t="s">
        <v>29</v>
      </c>
      <c r="K57" s="3">
        <f>SUM(K49:K56)</f>
        <v>15</v>
      </c>
    </row>
    <row r="58" spans="1:11" s="130" customFormat="1" ht="13.15">
      <c r="A58" s="130" t="s">
        <v>70</v>
      </c>
    </row>
    <row r="59" spans="1:11" s="130" customFormat="1" ht="13.15"/>
    <row r="60" spans="1:11" s="130" customFormat="1" ht="13.15">
      <c r="A60" s="13" t="s">
        <v>9</v>
      </c>
      <c r="B60" s="5" t="s">
        <v>10</v>
      </c>
      <c r="D60" s="94" t="s">
        <v>11</v>
      </c>
      <c r="E60" s="94" t="s">
        <v>12</v>
      </c>
      <c r="G60" s="94" t="s">
        <v>13</v>
      </c>
      <c r="H60" s="94" t="s">
        <v>12</v>
      </c>
      <c r="J60" s="5" t="s">
        <v>14</v>
      </c>
      <c r="K60" s="94" t="s">
        <v>15</v>
      </c>
    </row>
    <row r="61" spans="1:11" s="130" customFormat="1" ht="16.899999999999999" customHeight="1">
      <c r="A61" s="90" t="s">
        <v>16</v>
      </c>
      <c r="B61" s="3">
        <v>37</v>
      </c>
      <c r="D61" s="95" t="s">
        <v>17</v>
      </c>
      <c r="E61" s="96">
        <v>14</v>
      </c>
      <c r="G61" s="90" t="s">
        <v>18</v>
      </c>
      <c r="H61" s="3">
        <v>11</v>
      </c>
      <c r="J61" s="90" t="s">
        <v>19</v>
      </c>
      <c r="K61" s="3">
        <v>1</v>
      </c>
    </row>
    <row r="62" spans="1:11" s="130" customFormat="1" ht="16.899999999999999" customHeight="1">
      <c r="A62" s="90" t="s">
        <v>20</v>
      </c>
      <c r="B62" s="3">
        <v>5</v>
      </c>
      <c r="D62" s="95" t="s">
        <v>21</v>
      </c>
      <c r="E62" s="96">
        <v>28</v>
      </c>
      <c r="G62" s="90" t="s">
        <v>22</v>
      </c>
      <c r="H62" s="3">
        <v>13</v>
      </c>
      <c r="J62" s="90" t="s">
        <v>23</v>
      </c>
      <c r="K62" s="3">
        <v>11</v>
      </c>
    </row>
    <row r="63" spans="1:11" s="130" customFormat="1" ht="16.899999999999999" customHeight="1">
      <c r="A63" s="90" t="s">
        <v>24</v>
      </c>
      <c r="B63" s="3">
        <v>0</v>
      </c>
      <c r="D63" s="95" t="s">
        <v>25</v>
      </c>
      <c r="E63" s="96">
        <v>0</v>
      </c>
      <c r="G63" s="90" t="s">
        <v>26</v>
      </c>
      <c r="H63" s="3">
        <v>5</v>
      </c>
      <c r="J63" s="90" t="s">
        <v>27</v>
      </c>
      <c r="K63" s="3">
        <v>0</v>
      </c>
    </row>
    <row r="64" spans="1:11" s="130" customFormat="1" ht="16.899999999999999" customHeight="1">
      <c r="A64" s="90" t="s">
        <v>28</v>
      </c>
      <c r="B64" s="3">
        <v>0</v>
      </c>
      <c r="D64" s="95" t="s">
        <v>29</v>
      </c>
      <c r="E64" s="96">
        <f>SUM(E61:E63)</f>
        <v>42</v>
      </c>
      <c r="G64" s="90" t="s">
        <v>30</v>
      </c>
      <c r="H64" s="3">
        <v>7</v>
      </c>
      <c r="J64" s="90" t="s">
        <v>31</v>
      </c>
      <c r="K64" s="3">
        <v>0</v>
      </c>
    </row>
    <row r="65" spans="1:11" s="130" customFormat="1" ht="16.899999999999999" customHeight="1">
      <c r="A65" s="90" t="s">
        <v>32</v>
      </c>
      <c r="B65" s="3">
        <f>SUM(B61:B64)</f>
        <v>42</v>
      </c>
      <c r="G65" s="90" t="s">
        <v>33</v>
      </c>
      <c r="H65" s="3">
        <v>6</v>
      </c>
      <c r="J65" s="90" t="s">
        <v>34</v>
      </c>
      <c r="K65" s="3">
        <v>0</v>
      </c>
    </row>
    <row r="66" spans="1:11" s="130" customFormat="1" ht="16.899999999999999" customHeight="1">
      <c r="G66" s="90" t="s">
        <v>35</v>
      </c>
      <c r="H66" s="3">
        <v>0</v>
      </c>
      <c r="J66" s="90" t="s">
        <v>36</v>
      </c>
      <c r="K66" s="3">
        <v>0</v>
      </c>
    </row>
    <row r="67" spans="1:11" s="130" customFormat="1" ht="16.899999999999999" customHeight="1">
      <c r="G67" s="90" t="s">
        <v>28</v>
      </c>
      <c r="H67" s="3">
        <v>0</v>
      </c>
      <c r="J67" s="90" t="s">
        <v>37</v>
      </c>
      <c r="K67" s="3">
        <v>0</v>
      </c>
    </row>
    <row r="68" spans="1:11" s="130" customFormat="1" ht="16.899999999999999" customHeight="1">
      <c r="G68" s="95" t="s">
        <v>41</v>
      </c>
      <c r="H68" s="96">
        <f>SUM(H61:H67)</f>
        <v>42</v>
      </c>
      <c r="J68" s="90" t="s">
        <v>38</v>
      </c>
      <c r="K68" s="3">
        <v>0</v>
      </c>
    </row>
    <row r="69" spans="1:11" s="130" customFormat="1" ht="13.15">
      <c r="J69" s="90" t="s">
        <v>29</v>
      </c>
      <c r="K69" s="3">
        <f>SUM(K61:K68)</f>
        <v>12</v>
      </c>
    </row>
    <row r="70" spans="1:11" s="130" customFormat="1" ht="13.15">
      <c r="A70" s="130" t="s">
        <v>71</v>
      </c>
    </row>
    <row r="71" spans="1:11" s="130" customFormat="1" ht="13.15"/>
    <row r="72" spans="1:11" s="130" customFormat="1" ht="13.15">
      <c r="A72" s="13" t="s">
        <v>9</v>
      </c>
      <c r="B72" s="5" t="s">
        <v>10</v>
      </c>
      <c r="D72" s="94" t="s">
        <v>11</v>
      </c>
      <c r="E72" s="94" t="s">
        <v>12</v>
      </c>
      <c r="G72" s="94" t="s">
        <v>13</v>
      </c>
      <c r="H72" s="94" t="s">
        <v>12</v>
      </c>
      <c r="J72" s="5" t="s">
        <v>14</v>
      </c>
      <c r="K72" s="94" t="s">
        <v>15</v>
      </c>
    </row>
    <row r="73" spans="1:11" s="130" customFormat="1" ht="16.899999999999999" customHeight="1">
      <c r="A73" s="90" t="s">
        <v>16</v>
      </c>
      <c r="B73" s="3">
        <v>52</v>
      </c>
      <c r="D73" s="95" t="s">
        <v>17</v>
      </c>
      <c r="E73" s="96">
        <v>32</v>
      </c>
      <c r="G73" s="90" t="s">
        <v>18</v>
      </c>
      <c r="H73" s="3">
        <v>9</v>
      </c>
      <c r="J73" s="90" t="s">
        <v>19</v>
      </c>
      <c r="K73" s="3">
        <v>2</v>
      </c>
    </row>
    <row r="74" spans="1:11" s="130" customFormat="1" ht="16.899999999999999" customHeight="1">
      <c r="A74" s="90" t="s">
        <v>20</v>
      </c>
      <c r="B74" s="3">
        <v>5</v>
      </c>
      <c r="D74" s="95" t="s">
        <v>21</v>
      </c>
      <c r="E74" s="96">
        <v>25</v>
      </c>
      <c r="G74" s="90" t="s">
        <v>22</v>
      </c>
      <c r="H74" s="3">
        <v>11</v>
      </c>
      <c r="J74" s="90" t="s">
        <v>23</v>
      </c>
      <c r="K74" s="3">
        <v>9</v>
      </c>
    </row>
    <row r="75" spans="1:11" s="130" customFormat="1" ht="16.899999999999999" customHeight="1">
      <c r="A75" s="90" t="s">
        <v>24</v>
      </c>
      <c r="B75" s="3">
        <v>0</v>
      </c>
      <c r="D75" s="95" t="s">
        <v>25</v>
      </c>
      <c r="E75" s="96">
        <v>0</v>
      </c>
      <c r="G75" s="90" t="s">
        <v>26</v>
      </c>
      <c r="H75" s="3">
        <v>14</v>
      </c>
      <c r="J75" s="90" t="s">
        <v>27</v>
      </c>
      <c r="K75" s="3">
        <v>0</v>
      </c>
    </row>
    <row r="76" spans="1:11" s="130" customFormat="1" ht="16.899999999999999" customHeight="1">
      <c r="A76" s="90" t="s">
        <v>28</v>
      </c>
      <c r="B76" s="3">
        <v>0</v>
      </c>
      <c r="D76" s="95" t="s">
        <v>68</v>
      </c>
      <c r="E76" s="96">
        <f>SUM(E73:E75)</f>
        <v>57</v>
      </c>
      <c r="G76" s="90" t="s">
        <v>30</v>
      </c>
      <c r="H76" s="3">
        <v>10</v>
      </c>
      <c r="J76" s="90" t="s">
        <v>31</v>
      </c>
      <c r="K76" s="3">
        <v>0</v>
      </c>
    </row>
    <row r="77" spans="1:11" s="130" customFormat="1" ht="16.899999999999999" customHeight="1">
      <c r="A77" s="90" t="s">
        <v>72</v>
      </c>
      <c r="B77" s="3">
        <f>SUM(B73:B76)</f>
        <v>57</v>
      </c>
      <c r="G77" s="90" t="s">
        <v>33</v>
      </c>
      <c r="H77" s="3">
        <v>11</v>
      </c>
      <c r="J77" s="90" t="s">
        <v>34</v>
      </c>
      <c r="K77" s="3">
        <v>0</v>
      </c>
    </row>
    <row r="78" spans="1:11" s="130" customFormat="1" ht="16.899999999999999" customHeight="1">
      <c r="G78" s="90" t="s">
        <v>35</v>
      </c>
      <c r="H78" s="3">
        <v>2</v>
      </c>
      <c r="J78" s="90" t="s">
        <v>36</v>
      </c>
      <c r="K78" s="3">
        <v>0</v>
      </c>
    </row>
    <row r="79" spans="1:11" s="130" customFormat="1" ht="16.899999999999999" customHeight="1">
      <c r="G79" s="90" t="s">
        <v>28</v>
      </c>
      <c r="H79" s="3">
        <v>0</v>
      </c>
      <c r="J79" s="90" t="s">
        <v>37</v>
      </c>
      <c r="K79" s="3">
        <v>0</v>
      </c>
    </row>
    <row r="80" spans="1:11" s="130" customFormat="1" ht="16.899999999999999" customHeight="1">
      <c r="G80" s="95" t="s">
        <v>68</v>
      </c>
      <c r="H80" s="96">
        <f>SUM(H73:H79)</f>
        <v>57</v>
      </c>
      <c r="J80" s="90" t="s">
        <v>38</v>
      </c>
      <c r="K80" s="3">
        <v>0</v>
      </c>
    </row>
    <row r="81" spans="1:11" s="130" customFormat="1" ht="13.15">
      <c r="A81" s="130" t="s">
        <v>162</v>
      </c>
      <c r="J81" s="90" t="s">
        <v>29</v>
      </c>
      <c r="K81" s="3">
        <f>SUM(K73:K80)</f>
        <v>11</v>
      </c>
    </row>
    <row r="82" spans="1:11" s="130" customFormat="1" ht="13.15"/>
    <row r="83" spans="1:11" s="130" customFormat="1" ht="13.15">
      <c r="A83" s="13" t="s">
        <v>9</v>
      </c>
      <c r="B83" s="5" t="s">
        <v>163</v>
      </c>
      <c r="D83" s="94" t="s">
        <v>11</v>
      </c>
      <c r="E83" s="94" t="s">
        <v>12</v>
      </c>
      <c r="G83" s="94" t="s">
        <v>13</v>
      </c>
      <c r="H83" s="94" t="s">
        <v>12</v>
      </c>
      <c r="J83" s="5" t="s">
        <v>14</v>
      </c>
      <c r="K83" s="94" t="s">
        <v>15</v>
      </c>
    </row>
    <row r="84" spans="1:11" s="130" customFormat="1" ht="16.899999999999999" customHeight="1">
      <c r="A84" s="90" t="s">
        <v>16</v>
      </c>
      <c r="B84" s="3">
        <v>18</v>
      </c>
      <c r="D84" s="95" t="s">
        <v>17</v>
      </c>
      <c r="E84" s="96">
        <v>12</v>
      </c>
      <c r="G84" s="90" t="s">
        <v>18</v>
      </c>
      <c r="H84" s="3">
        <v>4</v>
      </c>
      <c r="J84" s="90" t="s">
        <v>19</v>
      </c>
      <c r="K84" s="3">
        <v>0</v>
      </c>
    </row>
    <row r="85" spans="1:11" s="130" customFormat="1" ht="16.899999999999999" customHeight="1">
      <c r="A85" s="90" t="s">
        <v>20</v>
      </c>
      <c r="B85" s="3">
        <v>0</v>
      </c>
      <c r="D85" s="95" t="s">
        <v>21</v>
      </c>
      <c r="E85" s="96">
        <v>6</v>
      </c>
      <c r="G85" s="90" t="s">
        <v>22</v>
      </c>
      <c r="H85" s="3">
        <v>2</v>
      </c>
      <c r="J85" s="90" t="s">
        <v>23</v>
      </c>
      <c r="K85" s="3">
        <v>4</v>
      </c>
    </row>
    <row r="86" spans="1:11" s="130" customFormat="1" ht="16.899999999999999" customHeight="1">
      <c r="A86" s="90" t="s">
        <v>24</v>
      </c>
      <c r="B86" s="3">
        <v>0</v>
      </c>
      <c r="D86" s="95" t="s">
        <v>25</v>
      </c>
      <c r="E86" s="96">
        <v>0</v>
      </c>
      <c r="G86" s="90" t="s">
        <v>26</v>
      </c>
      <c r="H86" s="3">
        <v>3</v>
      </c>
      <c r="J86" s="90" t="s">
        <v>27</v>
      </c>
      <c r="K86" s="3">
        <v>0</v>
      </c>
    </row>
    <row r="87" spans="1:11" s="130" customFormat="1" ht="16.899999999999999" customHeight="1">
      <c r="A87" s="90" t="s">
        <v>28</v>
      </c>
      <c r="B87" s="3">
        <v>0</v>
      </c>
      <c r="D87" s="95" t="s">
        <v>40</v>
      </c>
      <c r="E87" s="96">
        <f>SUM(E84:E86)</f>
        <v>18</v>
      </c>
      <c r="G87" s="90" t="s">
        <v>30</v>
      </c>
      <c r="H87" s="3">
        <v>3</v>
      </c>
      <c r="J87" s="90" t="s">
        <v>31</v>
      </c>
      <c r="K87" s="3">
        <v>1</v>
      </c>
    </row>
    <row r="88" spans="1:11" s="130" customFormat="1" ht="16.899999999999999" customHeight="1">
      <c r="A88" s="90" t="s">
        <v>32</v>
      </c>
      <c r="B88" s="3">
        <f>SUM(B84:B87)</f>
        <v>18</v>
      </c>
      <c r="G88" s="90" t="s">
        <v>33</v>
      </c>
      <c r="H88" s="3">
        <v>5</v>
      </c>
      <c r="J88" s="90" t="s">
        <v>34</v>
      </c>
      <c r="K88" s="3">
        <v>0</v>
      </c>
    </row>
    <row r="89" spans="1:11" s="130" customFormat="1" ht="16.899999999999999" customHeight="1">
      <c r="G89" s="90" t="s">
        <v>35</v>
      </c>
      <c r="H89" s="3">
        <v>1</v>
      </c>
      <c r="J89" s="90" t="s">
        <v>36</v>
      </c>
      <c r="K89" s="3">
        <v>0</v>
      </c>
    </row>
    <row r="90" spans="1:11" s="130" customFormat="1" ht="16.899999999999999" customHeight="1">
      <c r="G90" s="90" t="s">
        <v>28</v>
      </c>
      <c r="H90" s="3">
        <v>0</v>
      </c>
      <c r="J90" s="90" t="s">
        <v>37</v>
      </c>
      <c r="K90" s="3">
        <v>0</v>
      </c>
    </row>
    <row r="91" spans="1:11" s="130" customFormat="1" ht="16.899999999999999" customHeight="1">
      <c r="G91" s="95" t="s">
        <v>41</v>
      </c>
      <c r="H91" s="96">
        <f>SUM(H84:H90)</f>
        <v>18</v>
      </c>
      <c r="J91" s="90" t="s">
        <v>38</v>
      </c>
      <c r="K91" s="3">
        <v>0</v>
      </c>
    </row>
    <row r="92" spans="1:11" s="130" customFormat="1" ht="13.15">
      <c r="J92" s="90" t="s">
        <v>29</v>
      </c>
      <c r="K92" s="3">
        <f>SUM(K84:K91)</f>
        <v>5</v>
      </c>
    </row>
    <row r="95" spans="1:11" s="130" customFormat="1" ht="13.15">
      <c r="A95" s="130" t="s">
        <v>73</v>
      </c>
    </row>
    <row r="96" spans="1:11" s="130" customFormat="1" ht="13.15"/>
    <row r="97" spans="1:11" s="130" customFormat="1" ht="20.45" customHeight="1">
      <c r="A97" s="13" t="s">
        <v>9</v>
      </c>
      <c r="B97" s="5" t="s">
        <v>10</v>
      </c>
      <c r="D97" s="94" t="s">
        <v>11</v>
      </c>
      <c r="E97" s="94" t="s">
        <v>12</v>
      </c>
      <c r="G97" s="94" t="s">
        <v>13</v>
      </c>
      <c r="H97" s="94" t="s">
        <v>12</v>
      </c>
      <c r="J97" s="5" t="s">
        <v>14</v>
      </c>
      <c r="K97" s="94" t="s">
        <v>15</v>
      </c>
    </row>
    <row r="98" spans="1:11" s="130" customFormat="1" ht="20.45" customHeight="1">
      <c r="A98" s="90" t="s">
        <v>16</v>
      </c>
      <c r="B98" s="3">
        <v>0</v>
      </c>
      <c r="D98" s="95" t="s">
        <v>17</v>
      </c>
      <c r="E98" s="96">
        <v>19</v>
      </c>
      <c r="G98" s="90" t="s">
        <v>18</v>
      </c>
      <c r="H98" s="3">
        <v>7</v>
      </c>
      <c r="J98" s="90" t="s">
        <v>19</v>
      </c>
      <c r="K98" s="3">
        <v>0</v>
      </c>
    </row>
    <row r="99" spans="1:11" s="130" customFormat="1" ht="20.45" customHeight="1">
      <c r="A99" s="90" t="s">
        <v>20</v>
      </c>
      <c r="B99" s="3">
        <v>0</v>
      </c>
      <c r="D99" s="95" t="s">
        <v>21</v>
      </c>
      <c r="E99" s="96">
        <v>17</v>
      </c>
      <c r="G99" s="90" t="s">
        <v>22</v>
      </c>
      <c r="H99" s="3">
        <v>4</v>
      </c>
      <c r="J99" s="90" t="s">
        <v>23</v>
      </c>
      <c r="K99" s="3">
        <v>7</v>
      </c>
    </row>
    <row r="100" spans="1:11" s="130" customFormat="1" ht="20.45" customHeight="1">
      <c r="A100" s="90" t="s">
        <v>24</v>
      </c>
      <c r="B100" s="3">
        <v>36</v>
      </c>
      <c r="D100" s="95" t="s">
        <v>25</v>
      </c>
      <c r="E100" s="96">
        <v>0</v>
      </c>
      <c r="G100" s="90" t="s">
        <v>26</v>
      </c>
      <c r="H100" s="3">
        <v>6</v>
      </c>
      <c r="J100" s="90" t="s">
        <v>27</v>
      </c>
      <c r="K100" s="3">
        <v>0</v>
      </c>
    </row>
    <row r="101" spans="1:11" s="130" customFormat="1" ht="20.45" customHeight="1">
      <c r="A101" s="90" t="s">
        <v>28</v>
      </c>
      <c r="B101" s="3">
        <v>0</v>
      </c>
      <c r="D101" s="95" t="s">
        <v>29</v>
      </c>
      <c r="E101" s="96">
        <f>SUM(E98:E100)</f>
        <v>36</v>
      </c>
      <c r="G101" s="90" t="s">
        <v>30</v>
      </c>
      <c r="H101" s="3">
        <v>11</v>
      </c>
      <c r="J101" s="90" t="s">
        <v>31</v>
      </c>
      <c r="K101" s="3">
        <v>0</v>
      </c>
    </row>
    <row r="102" spans="1:11" s="130" customFormat="1" ht="20.45" customHeight="1">
      <c r="A102" s="90" t="s">
        <v>72</v>
      </c>
      <c r="B102" s="3">
        <v>36</v>
      </c>
      <c r="G102" s="90" t="s">
        <v>33</v>
      </c>
      <c r="H102" s="3">
        <v>8</v>
      </c>
      <c r="J102" s="90" t="s">
        <v>34</v>
      </c>
      <c r="K102" s="3">
        <v>0</v>
      </c>
    </row>
    <row r="103" spans="1:11" s="130" customFormat="1" ht="20.45" customHeight="1">
      <c r="G103" s="90" t="s">
        <v>35</v>
      </c>
      <c r="H103" s="3">
        <v>0</v>
      </c>
      <c r="J103" s="90" t="s">
        <v>36</v>
      </c>
      <c r="K103" s="3">
        <v>0</v>
      </c>
    </row>
    <row r="104" spans="1:11" s="130" customFormat="1" ht="20.45" customHeight="1">
      <c r="G104" s="90" t="s">
        <v>28</v>
      </c>
      <c r="H104" s="3">
        <v>0</v>
      </c>
      <c r="J104" s="90" t="s">
        <v>37</v>
      </c>
      <c r="K104" s="3">
        <v>0</v>
      </c>
    </row>
    <row r="105" spans="1:11" s="130" customFormat="1" ht="20.45" customHeight="1">
      <c r="G105" s="95" t="s">
        <v>41</v>
      </c>
      <c r="H105" s="96">
        <f>SUM(H98:H104)</f>
        <v>36</v>
      </c>
      <c r="J105" s="90" t="s">
        <v>38</v>
      </c>
      <c r="K105" s="3">
        <v>0</v>
      </c>
    </row>
    <row r="106" spans="1:11" s="130" customFormat="1" ht="20.45" customHeight="1">
      <c r="J106" s="90" t="s">
        <v>29</v>
      </c>
      <c r="K106" s="3">
        <f>SUM(K98:K105)</f>
        <v>7</v>
      </c>
    </row>
    <row r="110" spans="1:11" ht="39.6">
      <c r="A110" s="94" t="s">
        <v>13</v>
      </c>
      <c r="B110" s="94" t="s">
        <v>74</v>
      </c>
      <c r="C110" s="94" t="s">
        <v>75</v>
      </c>
      <c r="D110" s="94" t="s">
        <v>161</v>
      </c>
      <c r="E110" s="94" t="s">
        <v>1</v>
      </c>
      <c r="F110" s="94" t="s">
        <v>76</v>
      </c>
      <c r="G110" s="94" t="s">
        <v>77</v>
      </c>
      <c r="H110" s="94" t="s">
        <v>78</v>
      </c>
      <c r="I110" s="94" t="s">
        <v>73</v>
      </c>
      <c r="J110" s="134" t="s">
        <v>41</v>
      </c>
    </row>
    <row r="111" spans="1:11" ht="26.45">
      <c r="A111" s="90" t="s">
        <v>18</v>
      </c>
      <c r="B111" s="3"/>
      <c r="C111" s="3"/>
      <c r="D111" s="3"/>
      <c r="E111" s="3"/>
      <c r="F111" s="3"/>
      <c r="G111" s="3"/>
      <c r="H111" s="3"/>
      <c r="I111" s="3">
        <v>7</v>
      </c>
      <c r="J111" s="108">
        <f>SUM(B111:I111)</f>
        <v>7</v>
      </c>
    </row>
    <row r="112" spans="1:11">
      <c r="A112" s="90" t="s">
        <v>22</v>
      </c>
      <c r="B112" s="3"/>
      <c r="C112" s="3"/>
      <c r="D112" s="3"/>
      <c r="E112" s="3"/>
      <c r="F112" s="3"/>
      <c r="G112" s="3"/>
      <c r="H112" s="3"/>
      <c r="I112" s="3">
        <v>4</v>
      </c>
      <c r="J112" s="108">
        <f t="shared" ref="J112:J116" si="0">SUM(B112:I112)</f>
        <v>4</v>
      </c>
    </row>
    <row r="113" spans="1:10" ht="26.45">
      <c r="A113" s="90" t="s">
        <v>26</v>
      </c>
      <c r="B113" s="3"/>
      <c r="C113" s="3"/>
      <c r="D113" s="3"/>
      <c r="E113" s="3"/>
      <c r="F113" s="3"/>
      <c r="G113" s="3"/>
      <c r="H113" s="3"/>
      <c r="I113" s="3">
        <v>6</v>
      </c>
      <c r="J113" s="108">
        <f t="shared" si="0"/>
        <v>6</v>
      </c>
    </row>
    <row r="114" spans="1:10">
      <c r="A114" s="90" t="s">
        <v>30</v>
      </c>
      <c r="B114" s="3"/>
      <c r="C114" s="3"/>
      <c r="D114" s="3"/>
      <c r="E114" s="3"/>
      <c r="F114" s="3"/>
      <c r="G114" s="3"/>
      <c r="H114" s="3"/>
      <c r="I114" s="3">
        <v>11</v>
      </c>
      <c r="J114" s="108">
        <f t="shared" si="0"/>
        <v>11</v>
      </c>
    </row>
    <row r="115" spans="1:10">
      <c r="A115" s="90" t="s">
        <v>33</v>
      </c>
      <c r="B115" s="3"/>
      <c r="C115" s="3"/>
      <c r="D115" s="3"/>
      <c r="E115" s="3"/>
      <c r="F115" s="3"/>
      <c r="G115" s="3"/>
      <c r="H115" s="3"/>
      <c r="I115" s="3">
        <v>8</v>
      </c>
      <c r="J115" s="108">
        <f t="shared" si="0"/>
        <v>8</v>
      </c>
    </row>
    <row r="116" spans="1:10" ht="26.45">
      <c r="A116" s="90" t="s">
        <v>35</v>
      </c>
      <c r="B116" s="3"/>
      <c r="C116" s="3"/>
      <c r="D116" s="3"/>
      <c r="E116" s="3"/>
      <c r="F116" s="3"/>
      <c r="G116" s="3"/>
      <c r="H116" s="3"/>
      <c r="I116" s="3">
        <v>0</v>
      </c>
      <c r="J116" s="108">
        <f t="shared" si="0"/>
        <v>0</v>
      </c>
    </row>
    <row r="117" spans="1:10">
      <c r="A117" s="95" t="s">
        <v>29</v>
      </c>
      <c r="B117" s="96">
        <f>SUM(B110:B116)</f>
        <v>0</v>
      </c>
      <c r="C117" s="96">
        <f t="shared" ref="C117:I117" si="1">SUM(C111:C116)</f>
        <v>0</v>
      </c>
      <c r="D117" s="3">
        <f t="shared" si="1"/>
        <v>0</v>
      </c>
      <c r="E117" s="96">
        <f t="shared" si="1"/>
        <v>0</v>
      </c>
      <c r="F117" s="96">
        <f t="shared" si="1"/>
        <v>0</v>
      </c>
      <c r="G117" s="96">
        <f t="shared" si="1"/>
        <v>0</v>
      </c>
      <c r="H117" s="96">
        <f t="shared" si="1"/>
        <v>0</v>
      </c>
      <c r="I117" s="96">
        <f t="shared" si="1"/>
        <v>36</v>
      </c>
      <c r="J117" s="108">
        <v>2007</v>
      </c>
    </row>
    <row r="118" spans="1:10">
      <c r="A118" s="132"/>
      <c r="B118" s="96"/>
      <c r="C118" s="132"/>
      <c r="D118" s="132"/>
      <c r="E118" s="132"/>
      <c r="F118" s="132"/>
      <c r="G118" s="132"/>
      <c r="H118" s="132"/>
      <c r="I118" s="132"/>
      <c r="J118" s="132"/>
    </row>
    <row r="119" spans="1:10" ht="39.6">
      <c r="A119" s="94" t="s">
        <v>11</v>
      </c>
      <c r="B119" s="94" t="s">
        <v>74</v>
      </c>
      <c r="C119" s="94" t="s">
        <v>75</v>
      </c>
      <c r="D119" s="94" t="s">
        <v>161</v>
      </c>
      <c r="E119" s="94" t="s">
        <v>1</v>
      </c>
      <c r="F119" s="94" t="s">
        <v>76</v>
      </c>
      <c r="G119" s="94" t="s">
        <v>77</v>
      </c>
      <c r="H119" s="94" t="s">
        <v>78</v>
      </c>
      <c r="I119" s="94" t="s">
        <v>73</v>
      </c>
      <c r="J119" s="134" t="s">
        <v>41</v>
      </c>
    </row>
    <row r="120" spans="1:10">
      <c r="A120" s="95" t="s">
        <v>17</v>
      </c>
      <c r="B120" s="96"/>
      <c r="C120" s="96"/>
      <c r="D120" s="96"/>
      <c r="E120" s="96"/>
      <c r="F120" s="96"/>
      <c r="G120" s="96"/>
      <c r="H120" s="96"/>
      <c r="I120" s="96">
        <v>19</v>
      </c>
      <c r="J120" s="115">
        <f>SUM(B120:I120)</f>
        <v>19</v>
      </c>
    </row>
    <row r="121" spans="1:10">
      <c r="A121" s="95" t="s">
        <v>21</v>
      </c>
      <c r="B121" s="96"/>
      <c r="C121" s="96"/>
      <c r="D121" s="96"/>
      <c r="E121" s="96"/>
      <c r="F121" s="96"/>
      <c r="G121" s="96"/>
      <c r="H121" s="96"/>
      <c r="I121" s="96">
        <v>17</v>
      </c>
      <c r="J121" s="115">
        <f>SUM(B121:I121)</f>
        <v>17</v>
      </c>
    </row>
    <row r="122" spans="1:10">
      <c r="A122" s="95" t="s">
        <v>29</v>
      </c>
      <c r="B122" s="96">
        <f>SUM(B120:B121)</f>
        <v>0</v>
      </c>
      <c r="C122" s="96">
        <f>SUM(C120:C121)</f>
        <v>0</v>
      </c>
      <c r="D122" s="96">
        <v>109</v>
      </c>
      <c r="E122" s="96">
        <f>SUM(E120:E121)</f>
        <v>0</v>
      </c>
      <c r="F122" s="96">
        <f>SUM(F120:F121)</f>
        <v>0</v>
      </c>
      <c r="G122" s="96">
        <f>SUM(G120:G121)</f>
        <v>0</v>
      </c>
      <c r="H122" s="96">
        <f>SUM(H120:H121)</f>
        <v>0</v>
      </c>
      <c r="I122" s="96">
        <f>SUM(I120:I121)</f>
        <v>36</v>
      </c>
      <c r="J122" s="108">
        <v>2007</v>
      </c>
    </row>
    <row r="125" spans="1:10">
      <c r="A125" s="181" t="s">
        <v>82</v>
      </c>
      <c r="B125" s="181"/>
      <c r="D125" s="181" t="s">
        <v>82</v>
      </c>
      <c r="E125" s="181"/>
    </row>
    <row r="126" spans="1:10">
      <c r="A126" s="95" t="s">
        <v>84</v>
      </c>
      <c r="B126" s="96">
        <v>250</v>
      </c>
      <c r="D126" s="95" t="s">
        <v>84</v>
      </c>
      <c r="E126" s="96">
        <v>0</v>
      </c>
    </row>
    <row r="127" spans="1:10">
      <c r="A127" s="95" t="s">
        <v>86</v>
      </c>
      <c r="B127" s="96">
        <v>44</v>
      </c>
      <c r="D127" s="95" t="s">
        <v>86</v>
      </c>
      <c r="E127" s="96">
        <v>0</v>
      </c>
    </row>
    <row r="128" spans="1:10" ht="26.45">
      <c r="A128" s="95" t="s">
        <v>88</v>
      </c>
      <c r="B128" s="96">
        <v>1379</v>
      </c>
      <c r="D128" s="95" t="s">
        <v>88</v>
      </c>
      <c r="E128" s="96">
        <v>0</v>
      </c>
    </row>
    <row r="129" spans="1:5">
      <c r="A129" s="95" t="s">
        <v>90</v>
      </c>
      <c r="B129" s="96">
        <v>97</v>
      </c>
      <c r="D129" s="95" t="s">
        <v>90</v>
      </c>
      <c r="E129" s="96">
        <v>15</v>
      </c>
    </row>
    <row r="130" spans="1:5">
      <c r="A130" s="95" t="s">
        <v>92</v>
      </c>
      <c r="B130" s="96">
        <v>144</v>
      </c>
      <c r="D130" s="95" t="s">
        <v>92</v>
      </c>
      <c r="E130" s="96">
        <v>0</v>
      </c>
    </row>
    <row r="131" spans="1:5" ht="26.45">
      <c r="A131" s="95" t="s">
        <v>94</v>
      </c>
      <c r="B131" s="96">
        <v>123</v>
      </c>
      <c r="D131" s="95" t="s">
        <v>94</v>
      </c>
      <c r="E131" s="96">
        <v>0</v>
      </c>
    </row>
    <row r="132" spans="1:5" ht="39.6">
      <c r="A132" s="95" t="s">
        <v>96</v>
      </c>
      <c r="B132" s="96">
        <v>26</v>
      </c>
      <c r="D132" s="95" t="s">
        <v>96</v>
      </c>
      <c r="E132" s="96">
        <v>0</v>
      </c>
    </row>
    <row r="133" spans="1:5">
      <c r="A133" s="95" t="s">
        <v>98</v>
      </c>
      <c r="B133" s="96">
        <v>32</v>
      </c>
      <c r="D133" s="95" t="s">
        <v>98</v>
      </c>
      <c r="E133" s="96">
        <v>0</v>
      </c>
    </row>
    <row r="134" spans="1:5" ht="26.45">
      <c r="A134" s="98" t="s">
        <v>100</v>
      </c>
      <c r="B134" s="94">
        <f>SUM(B126:B133)</f>
        <v>2095</v>
      </c>
      <c r="D134" s="98" t="s">
        <v>100</v>
      </c>
      <c r="E134" s="94">
        <f>SUM(E126:E133)</f>
        <v>15</v>
      </c>
    </row>
    <row r="135" spans="1:5" ht="26.45" customHeight="1">
      <c r="A135" s="181" t="s">
        <v>102</v>
      </c>
      <c r="B135" s="181"/>
      <c r="D135" s="181" t="s">
        <v>102</v>
      </c>
      <c r="E135" s="181"/>
    </row>
    <row r="136" spans="1:5">
      <c r="A136" s="95" t="s">
        <v>104</v>
      </c>
      <c r="B136" s="96">
        <v>40</v>
      </c>
      <c r="D136" s="95" t="s">
        <v>104</v>
      </c>
      <c r="E136" s="96">
        <v>0</v>
      </c>
    </row>
    <row r="137" spans="1:5">
      <c r="A137" s="95" t="s">
        <v>106</v>
      </c>
      <c r="B137" s="96">
        <v>9</v>
      </c>
      <c r="D137" s="95" t="s">
        <v>106</v>
      </c>
      <c r="E137" s="96">
        <v>0</v>
      </c>
    </row>
    <row r="138" spans="1:5" ht="26.45">
      <c r="A138" s="95" t="s">
        <v>108</v>
      </c>
      <c r="B138" s="96">
        <v>995</v>
      </c>
      <c r="D138" s="95" t="s">
        <v>108</v>
      </c>
      <c r="E138" s="96">
        <v>0</v>
      </c>
    </row>
    <row r="139" spans="1:5" ht="26.45">
      <c r="A139" s="95" t="s">
        <v>110</v>
      </c>
      <c r="B139" s="96">
        <v>1498</v>
      </c>
      <c r="D139" s="95" t="s">
        <v>110</v>
      </c>
      <c r="E139" s="96">
        <v>15</v>
      </c>
    </row>
    <row r="140" spans="1:5">
      <c r="A140" s="95" t="s">
        <v>112</v>
      </c>
      <c r="B140" s="96">
        <v>4</v>
      </c>
      <c r="D140" s="95" t="s">
        <v>112</v>
      </c>
      <c r="E140" s="96">
        <v>0</v>
      </c>
    </row>
    <row r="141" spans="1:5" ht="26.45">
      <c r="A141" s="98" t="s">
        <v>114</v>
      </c>
      <c r="B141" s="94">
        <f>SUM(B136:B140)</f>
        <v>2546</v>
      </c>
      <c r="D141" s="98" t="s">
        <v>114</v>
      </c>
      <c r="E141" s="94">
        <f>SUM(E136:E140)</f>
        <v>15</v>
      </c>
    </row>
    <row r="142" spans="1:5">
      <c r="A142" s="181" t="s">
        <v>116</v>
      </c>
      <c r="B142" s="181"/>
      <c r="D142" s="181" t="s">
        <v>116</v>
      </c>
      <c r="E142" s="181"/>
    </row>
    <row r="143" spans="1:5" ht="26.45">
      <c r="A143" s="95" t="s">
        <v>117</v>
      </c>
      <c r="B143" s="96">
        <v>53</v>
      </c>
      <c r="D143" s="95" t="s">
        <v>117</v>
      </c>
      <c r="E143" s="96">
        <v>0</v>
      </c>
    </row>
    <row r="144" spans="1:5">
      <c r="A144" s="95" t="s">
        <v>118</v>
      </c>
      <c r="B144" s="96">
        <v>1953</v>
      </c>
      <c r="D144" s="95" t="s">
        <v>118</v>
      </c>
      <c r="E144" s="96">
        <v>15</v>
      </c>
    </row>
    <row r="145" spans="1:5">
      <c r="A145" s="181" t="s">
        <v>119</v>
      </c>
      <c r="B145" s="181"/>
      <c r="D145" s="181" t="s">
        <v>119</v>
      </c>
      <c r="E145" s="181"/>
    </row>
    <row r="146" spans="1:5" ht="26.45">
      <c r="A146" s="90" t="s">
        <v>120</v>
      </c>
      <c r="B146" s="96">
        <v>995</v>
      </c>
      <c r="D146" s="90" t="s">
        <v>120</v>
      </c>
      <c r="E146" s="96">
        <v>0</v>
      </c>
    </row>
    <row r="147" spans="1:5" ht="26.45">
      <c r="A147" s="90" t="s">
        <v>121</v>
      </c>
      <c r="B147" s="96">
        <v>293</v>
      </c>
      <c r="D147" s="90" t="s">
        <v>121</v>
      </c>
      <c r="E147" s="96">
        <v>15</v>
      </c>
    </row>
    <row r="148" spans="1:5" ht="26.45">
      <c r="A148" s="90" t="s">
        <v>122</v>
      </c>
      <c r="B148" s="96">
        <v>207</v>
      </c>
      <c r="D148" s="90" t="s">
        <v>122</v>
      </c>
      <c r="E148" s="96">
        <v>0</v>
      </c>
    </row>
    <row r="149" spans="1:5" ht="26.45">
      <c r="A149" s="90" t="s">
        <v>123</v>
      </c>
      <c r="B149" s="96">
        <v>482</v>
      </c>
      <c r="D149" s="90" t="s">
        <v>123</v>
      </c>
      <c r="E149" s="96">
        <v>0</v>
      </c>
    </row>
    <row r="150" spans="1:5" ht="26.45">
      <c r="A150" s="90" t="s">
        <v>124</v>
      </c>
      <c r="B150" s="96">
        <v>484</v>
      </c>
      <c r="D150" s="90" t="s">
        <v>124</v>
      </c>
      <c r="E150" s="96">
        <v>0</v>
      </c>
    </row>
    <row r="151" spans="1:5" ht="26.45">
      <c r="A151" s="90" t="s">
        <v>125</v>
      </c>
      <c r="B151" s="96">
        <v>85</v>
      </c>
      <c r="D151" s="90" t="s">
        <v>125</v>
      </c>
      <c r="E151" s="96">
        <v>0</v>
      </c>
    </row>
    <row r="152" spans="1:5" ht="39.6">
      <c r="A152" s="13" t="s">
        <v>126</v>
      </c>
      <c r="B152" s="94">
        <f>SUM(B146:B151)</f>
        <v>2546</v>
      </c>
      <c r="D152" s="13" t="s">
        <v>126</v>
      </c>
      <c r="E152" s="94">
        <f>SUM(E146:E151)</f>
        <v>15</v>
      </c>
    </row>
    <row r="156" spans="1:5">
      <c r="A156" s="181" t="s">
        <v>82</v>
      </c>
      <c r="B156" s="181"/>
    </row>
    <row r="157" spans="1:5">
      <c r="A157" s="95" t="s">
        <v>84</v>
      </c>
      <c r="B157" s="96">
        <v>0</v>
      </c>
    </row>
    <row r="158" spans="1:5">
      <c r="A158" s="95" t="s">
        <v>86</v>
      </c>
      <c r="B158" s="96">
        <v>0</v>
      </c>
    </row>
    <row r="159" spans="1:5">
      <c r="A159" s="95" t="s">
        <v>88</v>
      </c>
      <c r="B159" s="96">
        <v>46</v>
      </c>
    </row>
    <row r="160" spans="1:5">
      <c r="A160" s="95" t="s">
        <v>90</v>
      </c>
      <c r="B160" s="96">
        <v>0</v>
      </c>
    </row>
    <row r="161" spans="1:2">
      <c r="A161" s="95" t="s">
        <v>92</v>
      </c>
      <c r="B161" s="96">
        <v>0</v>
      </c>
    </row>
    <row r="162" spans="1:2">
      <c r="A162" s="95" t="s">
        <v>94</v>
      </c>
      <c r="B162" s="96">
        <v>0</v>
      </c>
    </row>
    <row r="163" spans="1:2" ht="26.45">
      <c r="A163" s="95" t="s">
        <v>96</v>
      </c>
      <c r="B163" s="96">
        <v>0</v>
      </c>
    </row>
    <row r="164" spans="1:2">
      <c r="A164" s="95" t="s">
        <v>98</v>
      </c>
      <c r="B164" s="96">
        <v>0</v>
      </c>
    </row>
    <row r="165" spans="1:2">
      <c r="A165" s="98" t="s">
        <v>100</v>
      </c>
      <c r="B165" s="94">
        <f>SUM(B157:B164)</f>
        <v>46</v>
      </c>
    </row>
    <row r="166" spans="1:2">
      <c r="A166" s="181" t="s">
        <v>102</v>
      </c>
      <c r="B166" s="181"/>
    </row>
    <row r="167" spans="1:2">
      <c r="A167" s="95" t="s">
        <v>104</v>
      </c>
      <c r="B167" s="96">
        <v>0</v>
      </c>
    </row>
    <row r="168" spans="1:2">
      <c r="A168" s="95" t="s">
        <v>106</v>
      </c>
      <c r="B168" s="96">
        <v>0</v>
      </c>
    </row>
    <row r="169" spans="1:2">
      <c r="A169" s="95" t="s">
        <v>108</v>
      </c>
      <c r="B169" s="96">
        <v>12</v>
      </c>
    </row>
    <row r="170" spans="1:2">
      <c r="A170" s="95" t="s">
        <v>110</v>
      </c>
      <c r="B170" s="96">
        <v>34</v>
      </c>
    </row>
    <row r="171" spans="1:2">
      <c r="A171" s="95" t="s">
        <v>112</v>
      </c>
      <c r="B171" s="96">
        <v>0</v>
      </c>
    </row>
    <row r="172" spans="1:2" ht="26.45">
      <c r="A172" s="98" t="s">
        <v>114</v>
      </c>
      <c r="B172" s="94">
        <f>SUM(B167:B171)</f>
        <v>46</v>
      </c>
    </row>
    <row r="173" spans="1:2">
      <c r="A173" s="181" t="s">
        <v>116</v>
      </c>
      <c r="B173" s="181"/>
    </row>
    <row r="174" spans="1:2" ht="26.45">
      <c r="A174" s="95" t="s">
        <v>117</v>
      </c>
      <c r="B174" s="96">
        <v>8</v>
      </c>
    </row>
    <row r="175" spans="1:2">
      <c r="A175" s="95" t="s">
        <v>118</v>
      </c>
      <c r="B175" s="96">
        <v>38</v>
      </c>
    </row>
    <row r="176" spans="1:2">
      <c r="A176" s="181" t="s">
        <v>119</v>
      </c>
      <c r="B176" s="181"/>
    </row>
    <row r="177" spans="1:2" ht="26.45">
      <c r="A177" s="90" t="s">
        <v>120</v>
      </c>
      <c r="B177" s="96">
        <v>12</v>
      </c>
    </row>
    <row r="178" spans="1:2">
      <c r="A178" s="90" t="s">
        <v>121</v>
      </c>
      <c r="B178" s="96">
        <v>13</v>
      </c>
    </row>
    <row r="179" spans="1:2" ht="26.45">
      <c r="A179" s="90" t="s">
        <v>122</v>
      </c>
      <c r="B179" s="96">
        <v>1</v>
      </c>
    </row>
    <row r="180" spans="1:2">
      <c r="A180" s="90" t="s">
        <v>123</v>
      </c>
      <c r="B180" s="96">
        <v>12</v>
      </c>
    </row>
    <row r="181" spans="1:2">
      <c r="A181" s="90" t="s">
        <v>124</v>
      </c>
      <c r="B181" s="96">
        <v>7</v>
      </c>
    </row>
    <row r="182" spans="1:2" ht="26.45">
      <c r="A182" s="90" t="s">
        <v>125</v>
      </c>
      <c r="B182" s="96">
        <v>1</v>
      </c>
    </row>
    <row r="183" spans="1:2" ht="26.45">
      <c r="A183" s="13" t="s">
        <v>126</v>
      </c>
      <c r="B183" s="94">
        <f>SUM(B177:B182)</f>
        <v>46</v>
      </c>
    </row>
  </sheetData>
  <sheetProtection sheet="1" objects="1" scenarios="1"/>
  <mergeCells count="14">
    <mergeCell ref="D125:E125"/>
    <mergeCell ref="D135:E135"/>
    <mergeCell ref="D142:E142"/>
    <mergeCell ref="D145:E145"/>
    <mergeCell ref="B2:C2"/>
    <mergeCell ref="E2:F2"/>
    <mergeCell ref="A125:B125"/>
    <mergeCell ref="A135:B135"/>
    <mergeCell ref="A142:B142"/>
    <mergeCell ref="A156:B156"/>
    <mergeCell ref="A166:B166"/>
    <mergeCell ref="A173:B173"/>
    <mergeCell ref="A176:B176"/>
    <mergeCell ref="A145:B145"/>
  </mergeCells>
  <pageMargins left="0.7" right="0.7" top="0.75" bottom="0.75" header="0.3" footer="0.3"/>
  <pageSetup paperSize="9" orientation="portrait" horizontalDpi="0" verticalDpi="0" r:id="rId1"/>
  <ignoredErrors>
    <ignoredError sqref="B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D72EC-BF1A-42C3-A420-B2BC9185132E}">
  <dimension ref="A2:N247"/>
  <sheetViews>
    <sheetView workbookViewId="0">
      <selection activeCell="J118" sqref="J118"/>
    </sheetView>
  </sheetViews>
  <sheetFormatPr defaultColWidth="11.42578125" defaultRowHeight="14.45"/>
  <cols>
    <col min="1" max="1" width="28.28515625" customWidth="1"/>
    <col min="3" max="3" width="11.85546875" customWidth="1"/>
    <col min="4" max="4" width="24.5703125" customWidth="1"/>
    <col min="5" max="5" width="13.140625" customWidth="1"/>
    <col min="6" max="6" width="25.5703125" customWidth="1"/>
    <col min="7" max="7" width="31.85546875" customWidth="1"/>
    <col min="8" max="8" width="15.7109375" customWidth="1"/>
    <col min="9" max="9" width="16.28515625" customWidth="1"/>
    <col min="10" max="10" width="25.5703125" customWidth="1"/>
    <col min="13" max="13" width="27.7109375" customWidth="1"/>
    <col min="14" max="14" width="15.140625" customWidth="1"/>
  </cols>
  <sheetData>
    <row r="2" spans="1:11">
      <c r="B2" s="180" t="s">
        <v>182</v>
      </c>
      <c r="C2" s="180"/>
      <c r="D2" s="180" t="s">
        <v>77</v>
      </c>
      <c r="E2" s="180"/>
      <c r="G2" s="180" t="s">
        <v>0</v>
      </c>
      <c r="H2" s="180"/>
    </row>
    <row r="3" spans="1:11" ht="39.6">
      <c r="B3" s="89" t="s">
        <v>2</v>
      </c>
      <c r="C3" s="89" t="s">
        <v>3</v>
      </c>
      <c r="D3" s="89" t="s">
        <v>2</v>
      </c>
      <c r="E3" s="89" t="s">
        <v>3</v>
      </c>
      <c r="G3" s="89" t="s">
        <v>2</v>
      </c>
      <c r="H3" s="89" t="s">
        <v>3</v>
      </c>
    </row>
    <row r="4" spans="1:11" ht="31.15" customHeight="1">
      <c r="B4" s="2" t="s">
        <v>183</v>
      </c>
      <c r="C4" s="2" t="s">
        <v>164</v>
      </c>
      <c r="D4" s="2" t="s">
        <v>183</v>
      </c>
      <c r="E4" s="2" t="s">
        <v>164</v>
      </c>
      <c r="G4" s="151">
        <v>45610</v>
      </c>
      <c r="H4" s="2" t="s">
        <v>164</v>
      </c>
    </row>
    <row r="7" spans="1:11" s="130" customFormat="1" ht="13.15">
      <c r="A7" s="130" t="s">
        <v>8</v>
      </c>
    </row>
    <row r="8" spans="1:11" s="130" customFormat="1" ht="21" customHeight="1">
      <c r="A8" s="13" t="s">
        <v>9</v>
      </c>
      <c r="B8" s="5" t="s">
        <v>10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</row>
    <row r="9" spans="1:11" s="130" customFormat="1" ht="21" customHeight="1">
      <c r="A9" s="90" t="s">
        <v>16</v>
      </c>
      <c r="B9" s="3">
        <v>182</v>
      </c>
      <c r="D9" s="95" t="s">
        <v>17</v>
      </c>
      <c r="E9" s="96">
        <v>368</v>
      </c>
      <c r="G9" s="90" t="s">
        <v>18</v>
      </c>
      <c r="H9" s="3">
        <v>184</v>
      </c>
      <c r="J9" s="90" t="s">
        <v>19</v>
      </c>
      <c r="K9" s="3">
        <v>17</v>
      </c>
    </row>
    <row r="10" spans="1:11" s="130" customFormat="1" ht="21" customHeight="1">
      <c r="A10" s="90" t="s">
        <v>20</v>
      </c>
      <c r="B10" s="3">
        <v>428</v>
      </c>
      <c r="D10" s="95" t="s">
        <v>21</v>
      </c>
      <c r="E10" s="96">
        <v>315</v>
      </c>
      <c r="G10" s="90" t="s">
        <v>22</v>
      </c>
      <c r="H10" s="3">
        <v>129</v>
      </c>
      <c r="J10" s="90" t="s">
        <v>23</v>
      </c>
      <c r="K10" s="3">
        <v>184</v>
      </c>
    </row>
    <row r="11" spans="1:11" s="130" customFormat="1" ht="21" customHeight="1">
      <c r="A11" s="90" t="s">
        <v>24</v>
      </c>
      <c r="B11" s="3">
        <v>73</v>
      </c>
      <c r="D11" s="95" t="s">
        <v>25</v>
      </c>
      <c r="E11" s="96">
        <v>0</v>
      </c>
      <c r="G11" s="90" t="s">
        <v>26</v>
      </c>
      <c r="H11" s="3">
        <v>79</v>
      </c>
      <c r="J11" s="90" t="s">
        <v>27</v>
      </c>
      <c r="K11" s="3">
        <v>5</v>
      </c>
    </row>
    <row r="12" spans="1:11" s="130" customFormat="1" ht="21" customHeight="1">
      <c r="A12" s="90" t="s">
        <v>28</v>
      </c>
      <c r="B12" s="3">
        <v>0</v>
      </c>
      <c r="D12" s="95" t="s">
        <v>29</v>
      </c>
      <c r="E12" s="96">
        <f>SUM(E9:E11)</f>
        <v>683</v>
      </c>
      <c r="G12" s="90" t="s">
        <v>30</v>
      </c>
      <c r="H12" s="3">
        <v>138</v>
      </c>
      <c r="J12" s="90" t="s">
        <v>31</v>
      </c>
      <c r="K12" s="3">
        <v>1</v>
      </c>
    </row>
    <row r="13" spans="1:11" s="130" customFormat="1" ht="21" customHeight="1">
      <c r="A13" s="90" t="s">
        <v>32</v>
      </c>
      <c r="B13" s="3">
        <f>SUM(B9:B12)</f>
        <v>683</v>
      </c>
      <c r="G13" s="90" t="s">
        <v>33</v>
      </c>
      <c r="H13" s="3">
        <v>138</v>
      </c>
      <c r="J13" s="90" t="s">
        <v>34</v>
      </c>
      <c r="K13" s="3">
        <v>2</v>
      </c>
    </row>
    <row r="14" spans="1:11" s="130" customFormat="1" ht="21" customHeight="1">
      <c r="G14" s="90" t="s">
        <v>35</v>
      </c>
      <c r="H14" s="3">
        <v>15</v>
      </c>
      <c r="J14" s="90" t="s">
        <v>36</v>
      </c>
      <c r="K14" s="3">
        <v>0</v>
      </c>
    </row>
    <row r="15" spans="1:11" s="130" customFormat="1" ht="21" customHeight="1">
      <c r="G15" s="90" t="s">
        <v>28</v>
      </c>
      <c r="H15" s="3">
        <v>0</v>
      </c>
      <c r="J15" s="90" t="s">
        <v>37</v>
      </c>
      <c r="K15" s="3">
        <v>4</v>
      </c>
    </row>
    <row r="16" spans="1:11" s="130" customFormat="1" ht="21" customHeight="1">
      <c r="G16" s="95" t="s">
        <v>29</v>
      </c>
      <c r="H16" s="96">
        <f>SUM(H9:H15)</f>
        <v>683</v>
      </c>
      <c r="J16" s="90" t="s">
        <v>38</v>
      </c>
      <c r="K16" s="3">
        <v>1</v>
      </c>
    </row>
    <row r="17" spans="1:11" s="130" customFormat="1" ht="21" customHeight="1">
      <c r="J17" s="90" t="s">
        <v>29</v>
      </c>
      <c r="K17" s="3">
        <f>SUM(K9:K16)</f>
        <v>214</v>
      </c>
    </row>
    <row r="18" spans="1:11" s="130" customFormat="1" ht="13.15"/>
    <row r="19" spans="1:11" s="130" customFormat="1" ht="13.15">
      <c r="A19" s="130" t="s">
        <v>73</v>
      </c>
    </row>
    <row r="20" spans="1:11" s="130" customFormat="1" ht="13.15"/>
    <row r="21" spans="1:11" s="130" customFormat="1" ht="20.45" customHeight="1">
      <c r="A21" s="13" t="s">
        <v>9</v>
      </c>
      <c r="B21" s="5" t="s">
        <v>10</v>
      </c>
      <c r="D21" s="94" t="s">
        <v>11</v>
      </c>
      <c r="E21" s="94" t="s">
        <v>12</v>
      </c>
      <c r="G21" s="94" t="s">
        <v>13</v>
      </c>
      <c r="H21" s="94" t="s">
        <v>12</v>
      </c>
      <c r="J21" s="5" t="s">
        <v>14</v>
      </c>
      <c r="K21" s="94" t="s">
        <v>15</v>
      </c>
    </row>
    <row r="22" spans="1:11" s="130" customFormat="1" ht="20.45" customHeight="1">
      <c r="A22" s="90" t="s">
        <v>16</v>
      </c>
      <c r="B22" s="3">
        <v>0</v>
      </c>
      <c r="D22" s="95" t="s">
        <v>17</v>
      </c>
      <c r="E22" s="96">
        <v>19</v>
      </c>
      <c r="G22" s="90" t="s">
        <v>18</v>
      </c>
      <c r="H22" s="3">
        <v>7</v>
      </c>
      <c r="J22" s="90" t="s">
        <v>19</v>
      </c>
      <c r="K22" s="3">
        <v>0</v>
      </c>
    </row>
    <row r="23" spans="1:11" s="130" customFormat="1" ht="20.45" customHeight="1">
      <c r="A23" s="90" t="s">
        <v>20</v>
      </c>
      <c r="B23" s="3">
        <v>0</v>
      </c>
      <c r="D23" s="95" t="s">
        <v>21</v>
      </c>
      <c r="E23" s="96">
        <v>17</v>
      </c>
      <c r="G23" s="90" t="s">
        <v>22</v>
      </c>
      <c r="H23" s="3">
        <v>4</v>
      </c>
      <c r="J23" s="90" t="s">
        <v>23</v>
      </c>
      <c r="K23" s="3">
        <v>7</v>
      </c>
    </row>
    <row r="24" spans="1:11" s="130" customFormat="1" ht="20.45" customHeight="1">
      <c r="A24" s="90" t="s">
        <v>24</v>
      </c>
      <c r="B24" s="3">
        <v>36</v>
      </c>
      <c r="D24" s="95" t="s">
        <v>25</v>
      </c>
      <c r="E24" s="96">
        <v>0</v>
      </c>
      <c r="G24" s="90" t="s">
        <v>26</v>
      </c>
      <c r="H24" s="3">
        <v>6</v>
      </c>
      <c r="J24" s="90" t="s">
        <v>27</v>
      </c>
      <c r="K24" s="3">
        <v>0</v>
      </c>
    </row>
    <row r="25" spans="1:11" s="130" customFormat="1" ht="20.45" customHeight="1">
      <c r="A25" s="90" t="s">
        <v>28</v>
      </c>
      <c r="B25" s="3">
        <v>0</v>
      </c>
      <c r="D25" s="95" t="s">
        <v>29</v>
      </c>
      <c r="E25" s="96">
        <f>SUM(E22:E24)</f>
        <v>36</v>
      </c>
      <c r="G25" s="90" t="s">
        <v>30</v>
      </c>
      <c r="H25" s="3">
        <v>11</v>
      </c>
      <c r="J25" s="90" t="s">
        <v>31</v>
      </c>
      <c r="K25" s="3">
        <v>0</v>
      </c>
    </row>
    <row r="26" spans="1:11" s="130" customFormat="1" ht="20.45" customHeight="1">
      <c r="A26" s="90" t="s">
        <v>72</v>
      </c>
      <c r="B26" s="3">
        <v>36</v>
      </c>
      <c r="G26" s="90" t="s">
        <v>33</v>
      </c>
      <c r="H26" s="3">
        <v>8</v>
      </c>
      <c r="J26" s="90" t="s">
        <v>34</v>
      </c>
      <c r="K26" s="3">
        <v>0</v>
      </c>
    </row>
    <row r="27" spans="1:11" s="130" customFormat="1" ht="20.45" customHeight="1">
      <c r="G27" s="90" t="s">
        <v>35</v>
      </c>
      <c r="H27" s="3">
        <v>0</v>
      </c>
      <c r="J27" s="90" t="s">
        <v>36</v>
      </c>
      <c r="K27" s="3">
        <v>0</v>
      </c>
    </row>
    <row r="28" spans="1:11" s="130" customFormat="1" ht="20.45" customHeight="1">
      <c r="G28" s="90" t="s">
        <v>28</v>
      </c>
      <c r="H28" s="3">
        <v>0</v>
      </c>
      <c r="J28" s="90" t="s">
        <v>37</v>
      </c>
      <c r="K28" s="3">
        <v>0</v>
      </c>
    </row>
    <row r="29" spans="1:11" s="130" customFormat="1" ht="20.45" customHeight="1">
      <c r="G29" s="95" t="s">
        <v>41</v>
      </c>
      <c r="H29" s="96">
        <f>SUM(H22:H28)</f>
        <v>36</v>
      </c>
      <c r="J29" s="90" t="s">
        <v>38</v>
      </c>
      <c r="K29" s="3">
        <v>0</v>
      </c>
    </row>
    <row r="30" spans="1:11" s="130" customFormat="1" ht="20.45" customHeight="1">
      <c r="J30" s="90" t="s">
        <v>29</v>
      </c>
      <c r="K30" s="3">
        <f>SUM(K22:K29)</f>
        <v>7</v>
      </c>
    </row>
    <row r="31" spans="1:11" s="130" customFormat="1" ht="13.15">
      <c r="A31" s="130" t="s">
        <v>39</v>
      </c>
    </row>
    <row r="32" spans="1:11" s="130" customFormat="1" ht="13.15"/>
    <row r="33" spans="1:11" s="130" customFormat="1" ht="20.45" customHeight="1">
      <c r="A33" s="13" t="s">
        <v>9</v>
      </c>
      <c r="B33" s="5" t="s">
        <v>10</v>
      </c>
      <c r="D33" s="94" t="s">
        <v>11</v>
      </c>
      <c r="E33" s="94" t="s">
        <v>12</v>
      </c>
      <c r="G33" s="94" t="s">
        <v>13</v>
      </c>
      <c r="H33" s="94" t="s">
        <v>12</v>
      </c>
      <c r="J33" s="5" t="s">
        <v>14</v>
      </c>
      <c r="K33" s="94" t="s">
        <v>15</v>
      </c>
    </row>
    <row r="34" spans="1:11" s="130" customFormat="1" ht="20.45" customHeight="1">
      <c r="A34" s="90" t="s">
        <v>16</v>
      </c>
      <c r="B34" s="3">
        <v>31</v>
      </c>
      <c r="D34" s="95" t="s">
        <v>17</v>
      </c>
      <c r="E34" s="96">
        <v>534</v>
      </c>
      <c r="G34" s="90" t="s">
        <v>18</v>
      </c>
      <c r="H34" s="3">
        <v>252</v>
      </c>
      <c r="J34" s="90" t="s">
        <v>19</v>
      </c>
      <c r="K34" s="3">
        <v>31</v>
      </c>
    </row>
    <row r="35" spans="1:11" s="130" customFormat="1" ht="20.45" customHeight="1">
      <c r="A35" s="90" t="s">
        <v>20</v>
      </c>
      <c r="B35" s="3">
        <v>990</v>
      </c>
      <c r="D35" s="95" t="s">
        <v>21</v>
      </c>
      <c r="E35" s="96">
        <v>487</v>
      </c>
      <c r="G35" s="90" t="s">
        <v>22</v>
      </c>
      <c r="H35" s="3">
        <v>208</v>
      </c>
      <c r="J35" s="90" t="s">
        <v>23</v>
      </c>
      <c r="K35" s="3">
        <v>252</v>
      </c>
    </row>
    <row r="36" spans="1:11" s="130" customFormat="1" ht="20.45" customHeight="1">
      <c r="A36" s="90" t="s">
        <v>24</v>
      </c>
      <c r="B36" s="3">
        <v>0</v>
      </c>
      <c r="D36" s="95" t="s">
        <v>25</v>
      </c>
      <c r="E36" s="96">
        <v>0</v>
      </c>
      <c r="G36" s="90" t="s">
        <v>26</v>
      </c>
      <c r="H36" s="3">
        <v>103</v>
      </c>
      <c r="J36" s="90" t="s">
        <v>27</v>
      </c>
      <c r="K36" s="3">
        <v>1</v>
      </c>
    </row>
    <row r="37" spans="1:11" s="130" customFormat="1" ht="20.45" customHeight="1">
      <c r="A37" s="90" t="s">
        <v>28</v>
      </c>
      <c r="B37" s="3">
        <v>0</v>
      </c>
      <c r="D37" s="95" t="s">
        <v>29</v>
      </c>
      <c r="E37" s="96">
        <f>SUM(E34:E36)</f>
        <v>1021</v>
      </c>
      <c r="G37" s="90" t="s">
        <v>30</v>
      </c>
      <c r="H37" s="3">
        <v>209</v>
      </c>
      <c r="J37" s="90" t="s">
        <v>31</v>
      </c>
      <c r="K37" s="3">
        <v>5</v>
      </c>
    </row>
    <row r="38" spans="1:11" s="130" customFormat="1" ht="20.45" customHeight="1">
      <c r="A38" s="90" t="s">
        <v>40</v>
      </c>
      <c r="B38" s="3">
        <f>SUM(B34:B35)</f>
        <v>1021</v>
      </c>
      <c r="G38" s="90" t="s">
        <v>33</v>
      </c>
      <c r="H38" s="3">
        <v>212</v>
      </c>
      <c r="J38" s="90" t="s">
        <v>34</v>
      </c>
      <c r="K38" s="3">
        <v>1</v>
      </c>
    </row>
    <row r="39" spans="1:11" s="130" customFormat="1" ht="20.45" customHeight="1">
      <c r="G39" s="90" t="s">
        <v>35</v>
      </c>
      <c r="H39" s="3">
        <v>37</v>
      </c>
      <c r="J39" s="90" t="s">
        <v>36</v>
      </c>
      <c r="K39" s="3">
        <v>0</v>
      </c>
    </row>
    <row r="40" spans="1:11" s="130" customFormat="1" ht="20.45" customHeight="1">
      <c r="G40" s="90" t="s">
        <v>28</v>
      </c>
      <c r="H40" s="3">
        <v>0</v>
      </c>
      <c r="J40" s="90" t="s">
        <v>37</v>
      </c>
      <c r="K40" s="3">
        <v>0</v>
      </c>
    </row>
    <row r="41" spans="1:11" s="130" customFormat="1" ht="20.45" customHeight="1">
      <c r="G41" s="95" t="s">
        <v>41</v>
      </c>
      <c r="H41" s="96">
        <f>SUM(H34:H40)</f>
        <v>1021</v>
      </c>
      <c r="J41" s="90" t="s">
        <v>38</v>
      </c>
      <c r="K41" s="3">
        <v>5</v>
      </c>
    </row>
    <row r="42" spans="1:11" s="130" customFormat="1" ht="20.45" customHeight="1">
      <c r="J42" s="90" t="s">
        <v>29</v>
      </c>
      <c r="K42" s="3">
        <f>SUM(K34:K41)</f>
        <v>295</v>
      </c>
    </row>
    <row r="43" spans="1:11" s="130" customFormat="1" ht="13.15"/>
    <row r="44" spans="1:11" s="130" customFormat="1" ht="13.15">
      <c r="A44" s="130" t="s">
        <v>161</v>
      </c>
    </row>
    <row r="45" spans="1:11" s="130" customFormat="1" ht="13.15"/>
    <row r="46" spans="1:11" s="130" customFormat="1" ht="19.899999999999999" customHeight="1">
      <c r="A46" s="13" t="s">
        <v>43</v>
      </c>
      <c r="B46" s="5" t="s">
        <v>10</v>
      </c>
      <c r="D46" s="94" t="s">
        <v>44</v>
      </c>
      <c r="E46" s="94" t="s">
        <v>15</v>
      </c>
      <c r="G46" s="94" t="s">
        <v>45</v>
      </c>
      <c r="H46" s="94" t="s">
        <v>15</v>
      </c>
      <c r="J46" s="5" t="s">
        <v>46</v>
      </c>
      <c r="K46" s="94" t="s">
        <v>10</v>
      </c>
    </row>
    <row r="47" spans="1:11" s="130" customFormat="1" ht="19.899999999999999" customHeight="1">
      <c r="A47" s="90" t="s">
        <v>47</v>
      </c>
      <c r="B47" s="3">
        <v>109</v>
      </c>
      <c r="D47" s="95" t="s">
        <v>48</v>
      </c>
      <c r="E47" s="96">
        <v>56</v>
      </c>
      <c r="G47" s="90" t="s">
        <v>49</v>
      </c>
      <c r="H47" s="3">
        <v>24</v>
      </c>
      <c r="J47" s="90" t="s">
        <v>50</v>
      </c>
      <c r="K47" s="3">
        <v>1</v>
      </c>
    </row>
    <row r="48" spans="1:11" s="130" customFormat="1" ht="19.899999999999999" customHeight="1">
      <c r="A48" s="90" t="s">
        <v>51</v>
      </c>
      <c r="B48" s="3">
        <v>0</v>
      </c>
      <c r="D48" s="95" t="s">
        <v>52</v>
      </c>
      <c r="E48" s="96">
        <v>53</v>
      </c>
      <c r="G48" s="90" t="s">
        <v>53</v>
      </c>
      <c r="H48" s="3">
        <v>23</v>
      </c>
      <c r="J48" s="90" t="s">
        <v>54</v>
      </c>
      <c r="K48" s="3">
        <v>24</v>
      </c>
    </row>
    <row r="49" spans="1:11" s="130" customFormat="1" ht="19.899999999999999" customHeight="1">
      <c r="A49" s="90" t="s">
        <v>55</v>
      </c>
      <c r="B49" s="3">
        <v>0</v>
      </c>
      <c r="D49" s="95" t="s">
        <v>56</v>
      </c>
      <c r="E49" s="96">
        <v>0</v>
      </c>
      <c r="G49" s="90" t="s">
        <v>57</v>
      </c>
      <c r="H49" s="3">
        <v>15</v>
      </c>
      <c r="J49" s="90" t="s">
        <v>58</v>
      </c>
      <c r="K49" s="3">
        <v>0</v>
      </c>
    </row>
    <row r="50" spans="1:11" s="130" customFormat="1" ht="19.899999999999999" customHeight="1">
      <c r="A50" s="90" t="s">
        <v>59</v>
      </c>
      <c r="B50" s="3">
        <v>0</v>
      </c>
      <c r="D50" s="95" t="s">
        <v>41</v>
      </c>
      <c r="E50" s="96">
        <f>SUM(E47:E49)</f>
        <v>109</v>
      </c>
      <c r="G50" s="90" t="s">
        <v>60</v>
      </c>
      <c r="H50" s="3">
        <v>30</v>
      </c>
      <c r="J50" s="90" t="s">
        <v>61</v>
      </c>
      <c r="K50" s="3">
        <v>1</v>
      </c>
    </row>
    <row r="51" spans="1:11" s="130" customFormat="1" ht="19.899999999999999" customHeight="1">
      <c r="A51" s="90" t="s">
        <v>40</v>
      </c>
      <c r="B51" s="3">
        <f>SUM(B47:B50)</f>
        <v>109</v>
      </c>
      <c r="G51" s="90" t="s">
        <v>62</v>
      </c>
      <c r="H51" s="3">
        <v>17</v>
      </c>
      <c r="J51" s="90" t="s">
        <v>63</v>
      </c>
      <c r="K51" s="3">
        <v>0</v>
      </c>
    </row>
    <row r="52" spans="1:11" s="130" customFormat="1" ht="19.899999999999999" customHeight="1">
      <c r="G52" s="90" t="s">
        <v>64</v>
      </c>
      <c r="H52" s="3">
        <v>0</v>
      </c>
      <c r="J52" s="90" t="s">
        <v>65</v>
      </c>
      <c r="K52" s="3">
        <v>0</v>
      </c>
    </row>
    <row r="53" spans="1:11" s="130" customFormat="1" ht="19.899999999999999" customHeight="1">
      <c r="G53" s="90" t="s">
        <v>59</v>
      </c>
      <c r="H53" s="3">
        <v>0</v>
      </c>
      <c r="J53" s="90" t="s">
        <v>66</v>
      </c>
      <c r="K53" s="3">
        <v>0</v>
      </c>
    </row>
    <row r="54" spans="1:11" s="130" customFormat="1" ht="19.899999999999999" customHeight="1">
      <c r="G54" s="95" t="s">
        <v>41</v>
      </c>
      <c r="H54" s="96">
        <f>SUM(H47:H53)</f>
        <v>109</v>
      </c>
      <c r="J54" s="90" t="s">
        <v>67</v>
      </c>
      <c r="K54" s="3">
        <v>0</v>
      </c>
    </row>
    <row r="55" spans="1:11" s="130" customFormat="1" ht="19.899999999999999" customHeight="1">
      <c r="J55" s="90" t="s">
        <v>68</v>
      </c>
      <c r="K55" s="3">
        <f>SUM(K47:K54)</f>
        <v>26</v>
      </c>
    </row>
    <row r="56" spans="1:11" s="130" customFormat="1" ht="13.15"/>
    <row r="57" spans="1:11" s="130" customFormat="1" ht="13.15">
      <c r="A57" s="130" t="s">
        <v>1</v>
      </c>
    </row>
    <row r="58" spans="1:11" s="130" customFormat="1" ht="13.15"/>
    <row r="59" spans="1:11" s="130" customFormat="1" ht="13.15"/>
    <row r="60" spans="1:11" s="130" customFormat="1" ht="13.15">
      <c r="A60" s="13" t="s">
        <v>9</v>
      </c>
      <c r="B60" s="5" t="s">
        <v>10</v>
      </c>
      <c r="D60" s="94" t="s">
        <v>11</v>
      </c>
      <c r="E60" s="94" t="s">
        <v>12</v>
      </c>
      <c r="G60" s="94" t="s">
        <v>13</v>
      </c>
      <c r="H60" s="94" t="s">
        <v>12</v>
      </c>
      <c r="J60" s="5" t="s">
        <v>14</v>
      </c>
      <c r="K60" s="94" t="s">
        <v>15</v>
      </c>
    </row>
    <row r="61" spans="1:11" s="130" customFormat="1" ht="16.899999999999999" customHeight="1">
      <c r="A61" s="90" t="s">
        <v>16</v>
      </c>
      <c r="B61" s="3">
        <v>0</v>
      </c>
      <c r="D61" s="95" t="s">
        <v>17</v>
      </c>
      <c r="E61" s="96">
        <v>20</v>
      </c>
      <c r="G61" s="90" t="s">
        <v>18</v>
      </c>
      <c r="H61" s="3">
        <v>14</v>
      </c>
      <c r="J61" s="90" t="s">
        <v>19</v>
      </c>
      <c r="K61" s="3">
        <v>0</v>
      </c>
    </row>
    <row r="62" spans="1:11" s="130" customFormat="1" ht="16.899999999999999" customHeight="1">
      <c r="A62" s="90" t="s">
        <v>20</v>
      </c>
      <c r="B62" s="3">
        <v>41</v>
      </c>
      <c r="D62" s="95" t="s">
        <v>21</v>
      </c>
      <c r="E62" s="96">
        <v>21</v>
      </c>
      <c r="G62" s="90" t="s">
        <v>22</v>
      </c>
      <c r="H62" s="3">
        <v>8</v>
      </c>
      <c r="J62" s="90" t="s">
        <v>23</v>
      </c>
      <c r="K62" s="3">
        <v>14</v>
      </c>
    </row>
    <row r="63" spans="1:11" s="130" customFormat="1" ht="16.899999999999999" customHeight="1">
      <c r="A63" s="90" t="s">
        <v>24</v>
      </c>
      <c r="B63" s="3">
        <v>0</v>
      </c>
      <c r="D63" s="95" t="s">
        <v>25</v>
      </c>
      <c r="E63" s="96">
        <v>0</v>
      </c>
      <c r="G63" s="90" t="s">
        <v>26</v>
      </c>
      <c r="H63" s="3">
        <v>2</v>
      </c>
      <c r="J63" s="90" t="s">
        <v>27</v>
      </c>
      <c r="K63" s="3">
        <v>0</v>
      </c>
    </row>
    <row r="64" spans="1:11" s="130" customFormat="1" ht="16.899999999999999" customHeight="1">
      <c r="A64" s="90" t="s">
        <v>28</v>
      </c>
      <c r="B64" s="3">
        <v>0</v>
      </c>
      <c r="D64" s="95" t="s">
        <v>69</v>
      </c>
      <c r="E64" s="96">
        <f>SUM(E61:E63)</f>
        <v>41</v>
      </c>
      <c r="G64" s="90" t="s">
        <v>30</v>
      </c>
      <c r="H64" s="3">
        <v>12</v>
      </c>
      <c r="J64" s="90" t="s">
        <v>31</v>
      </c>
      <c r="K64" s="3">
        <v>0</v>
      </c>
    </row>
    <row r="65" spans="1:11" s="130" customFormat="1" ht="16.899999999999999" customHeight="1">
      <c r="A65" s="90" t="s">
        <v>32</v>
      </c>
      <c r="B65" s="3">
        <f>SUM(B61:B64)</f>
        <v>41</v>
      </c>
      <c r="G65" s="90" t="s">
        <v>33</v>
      </c>
      <c r="H65" s="3">
        <v>4</v>
      </c>
      <c r="J65" s="90" t="s">
        <v>34</v>
      </c>
      <c r="K65" s="3">
        <v>1</v>
      </c>
    </row>
    <row r="66" spans="1:11" s="130" customFormat="1" ht="16.899999999999999" customHeight="1">
      <c r="G66" s="90" t="s">
        <v>35</v>
      </c>
      <c r="H66" s="3">
        <v>1</v>
      </c>
      <c r="J66" s="90" t="s">
        <v>36</v>
      </c>
      <c r="K66" s="3">
        <v>0</v>
      </c>
    </row>
    <row r="67" spans="1:11" s="130" customFormat="1" ht="16.899999999999999" customHeight="1">
      <c r="G67" s="90" t="s">
        <v>28</v>
      </c>
      <c r="H67" s="3">
        <v>0</v>
      </c>
      <c r="J67" s="90" t="s">
        <v>37</v>
      </c>
      <c r="K67" s="3">
        <v>0</v>
      </c>
    </row>
    <row r="68" spans="1:11" s="130" customFormat="1" ht="16.899999999999999" customHeight="1">
      <c r="G68" s="95" t="s">
        <v>69</v>
      </c>
      <c r="H68" s="96">
        <f>SUM(H61:H67)</f>
        <v>41</v>
      </c>
      <c r="J68" s="90" t="s">
        <v>38</v>
      </c>
      <c r="K68" s="3">
        <v>0</v>
      </c>
    </row>
    <row r="69" spans="1:11" s="130" customFormat="1" ht="13.15">
      <c r="J69" s="90" t="s">
        <v>29</v>
      </c>
      <c r="K69" s="3">
        <f>SUM(K61:K68)</f>
        <v>15</v>
      </c>
    </row>
    <row r="70" spans="1:11" s="130" customFormat="1" ht="13.15">
      <c r="A70" s="130" t="s">
        <v>70</v>
      </c>
    </row>
    <row r="71" spans="1:11" s="130" customFormat="1" ht="13.15"/>
    <row r="72" spans="1:11" s="130" customFormat="1" ht="13.15">
      <c r="A72" s="13" t="s">
        <v>9</v>
      </c>
      <c r="B72" s="5" t="s">
        <v>10</v>
      </c>
      <c r="D72" s="94" t="s">
        <v>11</v>
      </c>
      <c r="E72" s="94" t="s">
        <v>12</v>
      </c>
      <c r="G72" s="94" t="s">
        <v>13</v>
      </c>
      <c r="H72" s="94" t="s">
        <v>12</v>
      </c>
      <c r="J72" s="5" t="s">
        <v>14</v>
      </c>
      <c r="K72" s="94" t="s">
        <v>15</v>
      </c>
    </row>
    <row r="73" spans="1:11" s="130" customFormat="1" ht="16.899999999999999" customHeight="1">
      <c r="A73" s="90" t="s">
        <v>16</v>
      </c>
      <c r="B73" s="3">
        <v>37</v>
      </c>
      <c r="D73" s="95" t="s">
        <v>17</v>
      </c>
      <c r="E73" s="96">
        <v>14</v>
      </c>
      <c r="G73" s="90" t="s">
        <v>18</v>
      </c>
      <c r="H73" s="3">
        <v>11</v>
      </c>
      <c r="J73" s="90" t="s">
        <v>19</v>
      </c>
      <c r="K73" s="3">
        <v>1</v>
      </c>
    </row>
    <row r="74" spans="1:11" s="130" customFormat="1" ht="16.899999999999999" customHeight="1">
      <c r="A74" s="90" t="s">
        <v>20</v>
      </c>
      <c r="B74" s="3">
        <v>5</v>
      </c>
      <c r="D74" s="95" t="s">
        <v>21</v>
      </c>
      <c r="E74" s="96">
        <v>28</v>
      </c>
      <c r="G74" s="90" t="s">
        <v>22</v>
      </c>
      <c r="H74" s="3">
        <v>13</v>
      </c>
      <c r="J74" s="90" t="s">
        <v>23</v>
      </c>
      <c r="K74" s="3">
        <v>11</v>
      </c>
    </row>
    <row r="75" spans="1:11" s="130" customFormat="1" ht="16.899999999999999" customHeight="1">
      <c r="A75" s="90" t="s">
        <v>24</v>
      </c>
      <c r="B75" s="3">
        <v>0</v>
      </c>
      <c r="D75" s="95" t="s">
        <v>25</v>
      </c>
      <c r="E75" s="96">
        <v>0</v>
      </c>
      <c r="G75" s="90" t="s">
        <v>26</v>
      </c>
      <c r="H75" s="3">
        <v>5</v>
      </c>
      <c r="J75" s="90" t="s">
        <v>27</v>
      </c>
      <c r="K75" s="3">
        <v>0</v>
      </c>
    </row>
    <row r="76" spans="1:11" s="130" customFormat="1" ht="16.899999999999999" customHeight="1">
      <c r="A76" s="90" t="s">
        <v>28</v>
      </c>
      <c r="B76" s="3">
        <v>0</v>
      </c>
      <c r="D76" s="95" t="s">
        <v>29</v>
      </c>
      <c r="E76" s="96">
        <f>SUM(E73:E75)</f>
        <v>42</v>
      </c>
      <c r="G76" s="90" t="s">
        <v>30</v>
      </c>
      <c r="H76" s="3">
        <v>7</v>
      </c>
      <c r="J76" s="90" t="s">
        <v>31</v>
      </c>
      <c r="K76" s="3">
        <v>0</v>
      </c>
    </row>
    <row r="77" spans="1:11" s="130" customFormat="1" ht="16.899999999999999" customHeight="1">
      <c r="A77" s="90" t="s">
        <v>32</v>
      </c>
      <c r="B77" s="3">
        <f>SUM(B73:B76)</f>
        <v>42</v>
      </c>
      <c r="G77" s="90" t="s">
        <v>33</v>
      </c>
      <c r="H77" s="3">
        <v>6</v>
      </c>
      <c r="J77" s="90" t="s">
        <v>34</v>
      </c>
      <c r="K77" s="3">
        <v>0</v>
      </c>
    </row>
    <row r="78" spans="1:11" s="130" customFormat="1" ht="16.899999999999999" customHeight="1">
      <c r="G78" s="90" t="s">
        <v>35</v>
      </c>
      <c r="H78" s="3">
        <v>0</v>
      </c>
      <c r="J78" s="90" t="s">
        <v>36</v>
      </c>
      <c r="K78" s="3">
        <v>0</v>
      </c>
    </row>
    <row r="79" spans="1:11" s="130" customFormat="1" ht="16.899999999999999" customHeight="1">
      <c r="G79" s="90" t="s">
        <v>28</v>
      </c>
      <c r="H79" s="3">
        <v>0</v>
      </c>
      <c r="J79" s="90" t="s">
        <v>37</v>
      </c>
      <c r="K79" s="3">
        <v>0</v>
      </c>
    </row>
    <row r="80" spans="1:11" s="130" customFormat="1" ht="16.899999999999999" customHeight="1">
      <c r="G80" s="95" t="s">
        <v>41</v>
      </c>
      <c r="H80" s="96">
        <f>SUM(H73:H79)</f>
        <v>42</v>
      </c>
      <c r="J80" s="90" t="s">
        <v>38</v>
      </c>
      <c r="K80" s="3">
        <v>0</v>
      </c>
    </row>
    <row r="81" spans="1:11" s="130" customFormat="1" ht="13.15">
      <c r="J81" s="90" t="s">
        <v>29</v>
      </c>
      <c r="K81" s="3">
        <f>SUM(K73:K80)</f>
        <v>12</v>
      </c>
    </row>
    <row r="82" spans="1:11" s="130" customFormat="1" ht="13.15">
      <c r="A82" s="130" t="s">
        <v>71</v>
      </c>
    </row>
    <row r="83" spans="1:11" s="130" customFormat="1" ht="13.15"/>
    <row r="84" spans="1:11" s="130" customFormat="1" ht="13.15">
      <c r="A84" s="13" t="s">
        <v>9</v>
      </c>
      <c r="B84" s="5" t="s">
        <v>10</v>
      </c>
      <c r="D84" s="94" t="s">
        <v>11</v>
      </c>
      <c r="E84" s="94" t="s">
        <v>12</v>
      </c>
      <c r="G84" s="94" t="s">
        <v>13</v>
      </c>
      <c r="H84" s="94" t="s">
        <v>12</v>
      </c>
      <c r="J84" s="5" t="s">
        <v>14</v>
      </c>
      <c r="K84" s="94" t="s">
        <v>15</v>
      </c>
    </row>
    <row r="85" spans="1:11" s="130" customFormat="1" ht="16.899999999999999" customHeight="1">
      <c r="A85" s="90" t="s">
        <v>16</v>
      </c>
      <c r="B85" s="3">
        <v>52</v>
      </c>
      <c r="D85" s="95" t="s">
        <v>17</v>
      </c>
      <c r="E85" s="96">
        <v>32</v>
      </c>
      <c r="G85" s="90" t="s">
        <v>18</v>
      </c>
      <c r="H85" s="3">
        <v>9</v>
      </c>
      <c r="J85" s="90" t="s">
        <v>19</v>
      </c>
      <c r="K85" s="3">
        <v>2</v>
      </c>
    </row>
    <row r="86" spans="1:11" s="130" customFormat="1" ht="16.899999999999999" customHeight="1">
      <c r="A86" s="90" t="s">
        <v>20</v>
      </c>
      <c r="B86" s="3">
        <v>5</v>
      </c>
      <c r="D86" s="95" t="s">
        <v>21</v>
      </c>
      <c r="E86" s="96">
        <v>25</v>
      </c>
      <c r="G86" s="90" t="s">
        <v>22</v>
      </c>
      <c r="H86" s="3">
        <v>11</v>
      </c>
      <c r="J86" s="90" t="s">
        <v>23</v>
      </c>
      <c r="K86" s="3">
        <v>9</v>
      </c>
    </row>
    <row r="87" spans="1:11" s="130" customFormat="1" ht="16.899999999999999" customHeight="1">
      <c r="A87" s="90" t="s">
        <v>24</v>
      </c>
      <c r="B87" s="3">
        <v>0</v>
      </c>
      <c r="D87" s="95" t="s">
        <v>25</v>
      </c>
      <c r="E87" s="96">
        <v>0</v>
      </c>
      <c r="G87" s="90" t="s">
        <v>26</v>
      </c>
      <c r="H87" s="3">
        <v>14</v>
      </c>
      <c r="J87" s="90" t="s">
        <v>27</v>
      </c>
      <c r="K87" s="3">
        <v>0</v>
      </c>
    </row>
    <row r="88" spans="1:11" s="130" customFormat="1" ht="16.899999999999999" customHeight="1">
      <c r="A88" s="90" t="s">
        <v>28</v>
      </c>
      <c r="B88" s="3">
        <v>0</v>
      </c>
      <c r="D88" s="95" t="s">
        <v>68</v>
      </c>
      <c r="E88" s="96">
        <f>SUM(E85:E87)</f>
        <v>57</v>
      </c>
      <c r="G88" s="90" t="s">
        <v>30</v>
      </c>
      <c r="H88" s="3">
        <v>10</v>
      </c>
      <c r="J88" s="90" t="s">
        <v>31</v>
      </c>
      <c r="K88" s="3">
        <v>0</v>
      </c>
    </row>
    <row r="89" spans="1:11" s="130" customFormat="1" ht="16.899999999999999" customHeight="1">
      <c r="A89" s="90" t="s">
        <v>72</v>
      </c>
      <c r="B89" s="3">
        <f>SUM(B85:B88)</f>
        <v>57</v>
      </c>
      <c r="G89" s="90" t="s">
        <v>33</v>
      </c>
      <c r="H89" s="3">
        <v>11</v>
      </c>
      <c r="J89" s="90" t="s">
        <v>34</v>
      </c>
      <c r="K89" s="3">
        <v>0</v>
      </c>
    </row>
    <row r="90" spans="1:11" s="130" customFormat="1" ht="16.899999999999999" customHeight="1">
      <c r="G90" s="90" t="s">
        <v>35</v>
      </c>
      <c r="H90" s="3">
        <v>2</v>
      </c>
      <c r="J90" s="90" t="s">
        <v>36</v>
      </c>
      <c r="K90" s="3">
        <v>0</v>
      </c>
    </row>
    <row r="91" spans="1:11" s="130" customFormat="1" ht="16.899999999999999" customHeight="1">
      <c r="G91" s="90" t="s">
        <v>28</v>
      </c>
      <c r="H91" s="3">
        <v>0</v>
      </c>
      <c r="J91" s="90" t="s">
        <v>37</v>
      </c>
      <c r="K91" s="3">
        <v>0</v>
      </c>
    </row>
    <row r="92" spans="1:11" s="130" customFormat="1" ht="16.899999999999999" customHeight="1">
      <c r="G92" s="95" t="s">
        <v>68</v>
      </c>
      <c r="H92" s="96">
        <f>SUM(H85:H91)</f>
        <v>57</v>
      </c>
      <c r="J92" s="90" t="s">
        <v>38</v>
      </c>
      <c r="K92" s="3">
        <v>0</v>
      </c>
    </row>
    <row r="93" spans="1:11" s="130" customFormat="1" ht="13.15">
      <c r="A93" s="130" t="s">
        <v>162</v>
      </c>
      <c r="J93" s="90" t="s">
        <v>29</v>
      </c>
      <c r="K93" s="3">
        <f>SUM(K85:K92)</f>
        <v>11</v>
      </c>
    </row>
    <row r="94" spans="1:11" s="130" customFormat="1" ht="13.15"/>
    <row r="95" spans="1:11" s="130" customFormat="1" ht="26.45">
      <c r="A95" s="13" t="s">
        <v>9</v>
      </c>
      <c r="B95" s="5" t="s">
        <v>163</v>
      </c>
      <c r="D95" s="94" t="s">
        <v>11</v>
      </c>
      <c r="E95" s="94" t="s">
        <v>12</v>
      </c>
      <c r="G95" s="94" t="s">
        <v>13</v>
      </c>
      <c r="H95" s="94" t="s">
        <v>12</v>
      </c>
      <c r="J95" s="5" t="s">
        <v>14</v>
      </c>
      <c r="K95" s="94" t="s">
        <v>15</v>
      </c>
    </row>
    <row r="96" spans="1:11" s="130" customFormat="1" ht="16.899999999999999" customHeight="1">
      <c r="A96" s="90" t="s">
        <v>16</v>
      </c>
      <c r="B96" s="3">
        <v>18</v>
      </c>
      <c r="D96" s="95" t="s">
        <v>17</v>
      </c>
      <c r="E96" s="96">
        <v>12</v>
      </c>
      <c r="G96" s="90" t="s">
        <v>18</v>
      </c>
      <c r="H96" s="3">
        <v>4</v>
      </c>
      <c r="J96" s="90" t="s">
        <v>19</v>
      </c>
      <c r="K96" s="3">
        <v>0</v>
      </c>
    </row>
    <row r="97" spans="1:11" s="130" customFormat="1" ht="16.899999999999999" customHeight="1">
      <c r="A97" s="90" t="s">
        <v>20</v>
      </c>
      <c r="B97" s="3">
        <v>0</v>
      </c>
      <c r="D97" s="95" t="s">
        <v>21</v>
      </c>
      <c r="E97" s="96">
        <v>6</v>
      </c>
      <c r="G97" s="90" t="s">
        <v>22</v>
      </c>
      <c r="H97" s="3">
        <v>2</v>
      </c>
      <c r="J97" s="90" t="s">
        <v>23</v>
      </c>
      <c r="K97" s="3">
        <v>4</v>
      </c>
    </row>
    <row r="98" spans="1:11" s="130" customFormat="1" ht="16.899999999999999" customHeight="1">
      <c r="A98" s="90" t="s">
        <v>24</v>
      </c>
      <c r="B98" s="3">
        <v>0</v>
      </c>
      <c r="D98" s="95" t="s">
        <v>25</v>
      </c>
      <c r="E98" s="96">
        <v>0</v>
      </c>
      <c r="G98" s="90" t="s">
        <v>26</v>
      </c>
      <c r="H98" s="3">
        <v>3</v>
      </c>
      <c r="J98" s="90" t="s">
        <v>27</v>
      </c>
      <c r="K98" s="3">
        <v>0</v>
      </c>
    </row>
    <row r="99" spans="1:11" s="130" customFormat="1" ht="16.899999999999999" customHeight="1">
      <c r="A99" s="90" t="s">
        <v>28</v>
      </c>
      <c r="B99" s="3">
        <v>0</v>
      </c>
      <c r="D99" s="95" t="s">
        <v>40</v>
      </c>
      <c r="E99" s="96">
        <f>SUM(E96:E98)</f>
        <v>18</v>
      </c>
      <c r="G99" s="90" t="s">
        <v>30</v>
      </c>
      <c r="H99" s="3">
        <v>3</v>
      </c>
      <c r="J99" s="90" t="s">
        <v>31</v>
      </c>
      <c r="K99" s="3">
        <v>1</v>
      </c>
    </row>
    <row r="100" spans="1:11" s="130" customFormat="1" ht="16.899999999999999" customHeight="1">
      <c r="A100" s="90" t="s">
        <v>32</v>
      </c>
      <c r="B100" s="3">
        <f>SUM(B96:B99)</f>
        <v>18</v>
      </c>
      <c r="G100" s="90" t="s">
        <v>33</v>
      </c>
      <c r="H100" s="3">
        <v>5</v>
      </c>
      <c r="J100" s="90" t="s">
        <v>34</v>
      </c>
      <c r="K100" s="3">
        <v>0</v>
      </c>
    </row>
    <row r="101" spans="1:11" s="130" customFormat="1" ht="16.899999999999999" customHeight="1">
      <c r="G101" s="90" t="s">
        <v>35</v>
      </c>
      <c r="H101" s="3">
        <v>1</v>
      </c>
      <c r="J101" s="90" t="s">
        <v>36</v>
      </c>
      <c r="K101" s="3">
        <v>0</v>
      </c>
    </row>
    <row r="102" spans="1:11" s="130" customFormat="1" ht="16.899999999999999" customHeight="1">
      <c r="G102" s="90" t="s">
        <v>28</v>
      </c>
      <c r="H102" s="3">
        <v>0</v>
      </c>
      <c r="J102" s="90" t="s">
        <v>37</v>
      </c>
      <c r="K102" s="3">
        <v>0</v>
      </c>
    </row>
    <row r="103" spans="1:11" s="130" customFormat="1" ht="16.899999999999999" customHeight="1">
      <c r="G103" s="95" t="s">
        <v>41</v>
      </c>
      <c r="H103" s="96">
        <f>SUM(H96:H102)</f>
        <v>18</v>
      </c>
      <c r="J103" s="90" t="s">
        <v>38</v>
      </c>
      <c r="K103" s="3">
        <v>0</v>
      </c>
    </row>
    <row r="104" spans="1:11" s="130" customFormat="1" ht="13.15">
      <c r="J104" s="90" t="s">
        <v>29</v>
      </c>
      <c r="K104" s="3">
        <f>SUM(K96:K103)</f>
        <v>5</v>
      </c>
    </row>
    <row r="106" spans="1:11" ht="39.6">
      <c r="A106" s="94" t="s">
        <v>13</v>
      </c>
      <c r="B106" s="94" t="s">
        <v>74</v>
      </c>
      <c r="C106" s="94" t="s">
        <v>75</v>
      </c>
      <c r="D106" s="94" t="s">
        <v>161</v>
      </c>
      <c r="E106" s="94" t="s">
        <v>1</v>
      </c>
      <c r="F106" s="94" t="s">
        <v>76</v>
      </c>
      <c r="G106" s="94" t="s">
        <v>77</v>
      </c>
      <c r="H106" s="94" t="s">
        <v>78</v>
      </c>
      <c r="I106" s="94" t="s">
        <v>73</v>
      </c>
      <c r="J106" s="134" t="s">
        <v>41</v>
      </c>
    </row>
    <row r="107" spans="1:11" ht="26.45">
      <c r="A107" s="90" t="s">
        <v>18</v>
      </c>
      <c r="B107" s="3">
        <v>184</v>
      </c>
      <c r="C107" s="3">
        <v>252</v>
      </c>
      <c r="D107" s="3">
        <v>24</v>
      </c>
      <c r="E107" s="3">
        <v>14</v>
      </c>
      <c r="F107" s="3">
        <v>9</v>
      </c>
      <c r="G107" s="3">
        <v>4</v>
      </c>
      <c r="H107" s="3">
        <v>11</v>
      </c>
      <c r="I107" s="3">
        <v>7</v>
      </c>
      <c r="J107" s="108">
        <f>SUM(B107:I107)</f>
        <v>505</v>
      </c>
    </row>
    <row r="108" spans="1:11">
      <c r="A108" s="90" t="s">
        <v>22</v>
      </c>
      <c r="B108" s="3">
        <v>129</v>
      </c>
      <c r="C108" s="3">
        <v>208</v>
      </c>
      <c r="D108" s="3">
        <v>23</v>
      </c>
      <c r="E108" s="3">
        <v>8</v>
      </c>
      <c r="F108" s="3">
        <v>11</v>
      </c>
      <c r="G108" s="3">
        <v>2</v>
      </c>
      <c r="H108" s="3">
        <v>13</v>
      </c>
      <c r="I108" s="3">
        <v>4</v>
      </c>
      <c r="J108" s="108">
        <f t="shared" ref="J108:J112" si="0">SUM(B108:I108)</f>
        <v>398</v>
      </c>
    </row>
    <row r="109" spans="1:11" ht="26.45">
      <c r="A109" s="90" t="s">
        <v>26</v>
      </c>
      <c r="B109" s="3">
        <v>79</v>
      </c>
      <c r="C109" s="3">
        <v>103</v>
      </c>
      <c r="D109" s="3">
        <v>15</v>
      </c>
      <c r="E109" s="3">
        <v>2</v>
      </c>
      <c r="F109" s="3">
        <v>14</v>
      </c>
      <c r="G109" s="3">
        <v>3</v>
      </c>
      <c r="H109" s="3">
        <v>5</v>
      </c>
      <c r="I109" s="3">
        <v>6</v>
      </c>
      <c r="J109" s="108">
        <f t="shared" si="0"/>
        <v>227</v>
      </c>
    </row>
    <row r="110" spans="1:11">
      <c r="A110" s="90" t="s">
        <v>30</v>
      </c>
      <c r="B110" s="3">
        <v>138</v>
      </c>
      <c r="C110" s="3">
        <v>209</v>
      </c>
      <c r="D110" s="3">
        <v>30</v>
      </c>
      <c r="E110" s="3">
        <v>12</v>
      </c>
      <c r="F110" s="3">
        <v>10</v>
      </c>
      <c r="G110" s="3">
        <v>3</v>
      </c>
      <c r="H110" s="3">
        <v>7</v>
      </c>
      <c r="I110" s="3">
        <v>11</v>
      </c>
      <c r="J110" s="108">
        <f t="shared" si="0"/>
        <v>420</v>
      </c>
    </row>
    <row r="111" spans="1:11">
      <c r="A111" s="90" t="s">
        <v>33</v>
      </c>
      <c r="B111" s="3">
        <v>138</v>
      </c>
      <c r="C111" s="3">
        <v>212</v>
      </c>
      <c r="D111" s="3">
        <v>17</v>
      </c>
      <c r="E111" s="3">
        <v>4</v>
      </c>
      <c r="F111" s="3">
        <v>11</v>
      </c>
      <c r="G111" s="3">
        <v>5</v>
      </c>
      <c r="H111" s="3">
        <v>6</v>
      </c>
      <c r="I111" s="3">
        <v>8</v>
      </c>
      <c r="J111" s="108">
        <f t="shared" si="0"/>
        <v>401</v>
      </c>
    </row>
    <row r="112" spans="1:11" ht="26.45">
      <c r="A112" s="90" t="s">
        <v>35</v>
      </c>
      <c r="B112" s="3">
        <v>15</v>
      </c>
      <c r="C112" s="3">
        <v>37</v>
      </c>
      <c r="D112" s="3">
        <v>0</v>
      </c>
      <c r="E112" s="3">
        <v>1</v>
      </c>
      <c r="F112" s="3">
        <v>2</v>
      </c>
      <c r="G112" s="3">
        <v>1</v>
      </c>
      <c r="H112" s="3">
        <v>0</v>
      </c>
      <c r="I112" s="3">
        <v>0</v>
      </c>
      <c r="J112" s="108">
        <f t="shared" si="0"/>
        <v>56</v>
      </c>
    </row>
    <row r="113" spans="1:14">
      <c r="A113" s="95" t="s">
        <v>29</v>
      </c>
      <c r="B113" s="96">
        <f>SUM(B106:B112)</f>
        <v>683</v>
      </c>
      <c r="C113" s="96">
        <f t="shared" ref="C113:I113" si="1">SUM(C107:C112)</f>
        <v>1021</v>
      </c>
      <c r="D113" s="3">
        <f t="shared" si="1"/>
        <v>109</v>
      </c>
      <c r="E113" s="96">
        <f t="shared" si="1"/>
        <v>41</v>
      </c>
      <c r="F113" s="96">
        <f t="shared" si="1"/>
        <v>57</v>
      </c>
      <c r="G113" s="96">
        <f t="shared" si="1"/>
        <v>18</v>
      </c>
      <c r="H113" s="96">
        <f t="shared" si="1"/>
        <v>42</v>
      </c>
      <c r="I113" s="96">
        <f t="shared" si="1"/>
        <v>36</v>
      </c>
      <c r="J113" s="108">
        <v>2007</v>
      </c>
    </row>
    <row r="114" spans="1:14">
      <c r="A114" s="132"/>
      <c r="B114" s="96"/>
      <c r="C114" s="132"/>
      <c r="D114" s="132"/>
      <c r="E114" s="132"/>
      <c r="F114" s="132"/>
      <c r="G114" s="132"/>
      <c r="H114" s="132"/>
      <c r="I114" s="132"/>
      <c r="J114" s="132"/>
    </row>
    <row r="115" spans="1:14" ht="39.6">
      <c r="A115" s="94" t="s">
        <v>11</v>
      </c>
      <c r="B115" s="94" t="s">
        <v>74</v>
      </c>
      <c r="C115" s="94" t="s">
        <v>75</v>
      </c>
      <c r="D115" s="94" t="s">
        <v>161</v>
      </c>
      <c r="E115" s="94" t="s">
        <v>1</v>
      </c>
      <c r="F115" s="94" t="s">
        <v>76</v>
      </c>
      <c r="G115" s="94" t="s">
        <v>77</v>
      </c>
      <c r="H115" s="94" t="s">
        <v>78</v>
      </c>
      <c r="I115" s="94" t="s">
        <v>73</v>
      </c>
      <c r="J115" s="134" t="s">
        <v>41</v>
      </c>
    </row>
    <row r="116" spans="1:14">
      <c r="A116" s="95" t="s">
        <v>17</v>
      </c>
      <c r="B116" s="96">
        <v>368</v>
      </c>
      <c r="C116" s="96">
        <v>534</v>
      </c>
      <c r="D116" s="96">
        <v>56</v>
      </c>
      <c r="E116" s="96">
        <v>20</v>
      </c>
      <c r="F116" s="96">
        <v>32</v>
      </c>
      <c r="G116" s="96">
        <v>12</v>
      </c>
      <c r="H116" s="96">
        <v>14</v>
      </c>
      <c r="I116" s="96">
        <v>19</v>
      </c>
      <c r="J116" s="115">
        <f>SUM(B116:I116)</f>
        <v>1055</v>
      </c>
    </row>
    <row r="117" spans="1:14">
      <c r="A117" s="95" t="s">
        <v>21</v>
      </c>
      <c r="B117" s="96">
        <v>315</v>
      </c>
      <c r="C117" s="96">
        <v>487</v>
      </c>
      <c r="D117" s="96">
        <v>53</v>
      </c>
      <c r="E117" s="96">
        <v>21</v>
      </c>
      <c r="F117" s="96">
        <v>25</v>
      </c>
      <c r="G117" s="96">
        <v>6</v>
      </c>
      <c r="H117" s="96">
        <v>28</v>
      </c>
      <c r="I117" s="96">
        <v>17</v>
      </c>
      <c r="J117" s="115">
        <f>SUM(B117:I117)</f>
        <v>952</v>
      </c>
    </row>
    <row r="118" spans="1:14">
      <c r="A118" s="95" t="s">
        <v>29</v>
      </c>
      <c r="B118" s="96">
        <f>SUM(B116:B117)</f>
        <v>683</v>
      </c>
      <c r="C118" s="96">
        <f>SUM(C116:C117)</f>
        <v>1021</v>
      </c>
      <c r="D118" s="96">
        <v>109</v>
      </c>
      <c r="E118" s="96">
        <f>SUM(E116:E117)</f>
        <v>41</v>
      </c>
      <c r="F118" s="96">
        <f>SUM(F116:F117)</f>
        <v>57</v>
      </c>
      <c r="G118" s="96">
        <f>SUM(G116:G117)</f>
        <v>18</v>
      </c>
      <c r="H118" s="96">
        <f>SUM(H116:H117)</f>
        <v>42</v>
      </c>
      <c r="I118" s="96">
        <f>SUM(I116:I117)</f>
        <v>36</v>
      </c>
      <c r="J118" s="108">
        <v>2007</v>
      </c>
    </row>
    <row r="121" spans="1:14">
      <c r="A121" s="146" t="s">
        <v>184</v>
      </c>
    </row>
    <row r="123" spans="1:14">
      <c r="A123" s="192" t="s">
        <v>185</v>
      </c>
      <c r="B123" s="222"/>
      <c r="D123" s="193" t="s">
        <v>186</v>
      </c>
      <c r="E123" s="193"/>
      <c r="G123" s="191" t="s">
        <v>187</v>
      </c>
      <c r="H123" s="223"/>
      <c r="J123" s="181" t="s">
        <v>188</v>
      </c>
      <c r="K123" s="181"/>
      <c r="M123" s="181" t="s">
        <v>188</v>
      </c>
      <c r="N123" s="181"/>
    </row>
    <row r="124" spans="1:14">
      <c r="A124" s="184" t="s">
        <v>189</v>
      </c>
      <c r="B124" s="224"/>
      <c r="D124" s="185" t="s">
        <v>190</v>
      </c>
      <c r="E124" s="185"/>
      <c r="G124" s="157" t="s">
        <v>191</v>
      </c>
      <c r="H124" s="158">
        <v>0</v>
      </c>
      <c r="J124" s="95" t="s">
        <v>192</v>
      </c>
      <c r="K124" s="96"/>
      <c r="M124" s="95" t="s">
        <v>192</v>
      </c>
      <c r="N124" s="96">
        <v>0</v>
      </c>
    </row>
    <row r="125" spans="1:14">
      <c r="A125" s="152" t="s">
        <v>191</v>
      </c>
      <c r="B125" s="153">
        <v>3</v>
      </c>
      <c r="D125" s="155" t="s">
        <v>191</v>
      </c>
      <c r="E125" s="1">
        <v>2</v>
      </c>
      <c r="G125" s="157" t="s">
        <v>193</v>
      </c>
      <c r="H125" s="158">
        <v>0</v>
      </c>
      <c r="J125" s="95" t="s">
        <v>194</v>
      </c>
      <c r="K125" s="96"/>
      <c r="M125" s="95" t="s">
        <v>194</v>
      </c>
      <c r="N125" s="96">
        <v>0</v>
      </c>
    </row>
    <row r="126" spans="1:14">
      <c r="A126" s="152" t="s">
        <v>193</v>
      </c>
      <c r="B126" s="153">
        <v>2</v>
      </c>
      <c r="D126" s="155" t="s">
        <v>193</v>
      </c>
      <c r="E126" s="1">
        <v>5</v>
      </c>
      <c r="G126" s="157" t="s">
        <v>195</v>
      </c>
      <c r="H126" s="158">
        <v>12</v>
      </c>
      <c r="J126" s="95" t="s">
        <v>196</v>
      </c>
      <c r="K126" s="96"/>
      <c r="M126" s="95" t="s">
        <v>196</v>
      </c>
      <c r="N126" s="96">
        <v>12</v>
      </c>
    </row>
    <row r="127" spans="1:14">
      <c r="A127" s="152" t="s">
        <v>195</v>
      </c>
      <c r="B127" s="153">
        <v>5</v>
      </c>
      <c r="D127" s="155" t="s">
        <v>195</v>
      </c>
      <c r="E127" s="1">
        <v>5</v>
      </c>
      <c r="G127" s="157" t="s">
        <v>197</v>
      </c>
      <c r="H127" s="158">
        <v>0</v>
      </c>
      <c r="J127" s="95" t="s">
        <v>198</v>
      </c>
      <c r="K127" s="96"/>
      <c r="M127" s="95" t="s">
        <v>198</v>
      </c>
      <c r="N127" s="96">
        <v>0</v>
      </c>
    </row>
    <row r="128" spans="1:14">
      <c r="A128" s="152" t="s">
        <v>199</v>
      </c>
      <c r="B128" s="153">
        <v>2</v>
      </c>
      <c r="D128" s="155" t="s">
        <v>199</v>
      </c>
      <c r="E128" s="1">
        <v>5</v>
      </c>
      <c r="G128" s="157" t="s">
        <v>200</v>
      </c>
      <c r="H128" s="158">
        <v>0</v>
      </c>
      <c r="J128" s="95" t="s">
        <v>201</v>
      </c>
      <c r="K128" s="96"/>
      <c r="M128" s="95" t="s">
        <v>201</v>
      </c>
      <c r="N128" s="96">
        <v>0</v>
      </c>
    </row>
    <row r="129" spans="1:14" ht="26.45">
      <c r="A129" s="152" t="s">
        <v>202</v>
      </c>
      <c r="B129" s="153">
        <v>0</v>
      </c>
      <c r="D129" s="155" t="s">
        <v>202</v>
      </c>
      <c r="E129" s="1">
        <v>3</v>
      </c>
      <c r="G129" s="157" t="s">
        <v>203</v>
      </c>
      <c r="H129" s="158">
        <v>0</v>
      </c>
      <c r="J129" s="95" t="s">
        <v>204</v>
      </c>
      <c r="K129" s="96"/>
      <c r="M129" s="95" t="s">
        <v>204</v>
      </c>
      <c r="N129" s="96">
        <v>0</v>
      </c>
    </row>
    <row r="130" spans="1:14" ht="26.45">
      <c r="A130" s="152" t="s">
        <v>205</v>
      </c>
      <c r="B130" s="153">
        <v>0</v>
      </c>
      <c r="D130" s="155" t="s">
        <v>205</v>
      </c>
      <c r="E130" s="1">
        <v>0</v>
      </c>
      <c r="G130" s="159" t="s">
        <v>206</v>
      </c>
      <c r="H130" s="160">
        <f>SUM(H124:H129)</f>
        <v>12</v>
      </c>
      <c r="J130" s="95" t="s">
        <v>207</v>
      </c>
      <c r="K130" s="96"/>
      <c r="M130" s="95" t="s">
        <v>207</v>
      </c>
      <c r="N130" s="96">
        <v>0</v>
      </c>
    </row>
    <row r="131" spans="1:14" ht="28.9">
      <c r="A131" s="152" t="s">
        <v>208</v>
      </c>
      <c r="B131" s="153">
        <v>0</v>
      </c>
      <c r="D131" s="155" t="s">
        <v>208</v>
      </c>
      <c r="E131" s="1">
        <v>3</v>
      </c>
      <c r="G131" s="191" t="s">
        <v>209</v>
      </c>
      <c r="H131" s="223"/>
      <c r="J131" s="95" t="s">
        <v>210</v>
      </c>
      <c r="K131" s="96"/>
      <c r="M131" s="95" t="s">
        <v>210</v>
      </c>
      <c r="N131" s="96">
        <v>0</v>
      </c>
    </row>
    <row r="132" spans="1:14">
      <c r="A132" s="152" t="s">
        <v>211</v>
      </c>
      <c r="B132" s="153">
        <v>0</v>
      </c>
      <c r="D132" s="155" t="s">
        <v>211</v>
      </c>
      <c r="E132" s="1">
        <v>0</v>
      </c>
      <c r="G132" s="157" t="s">
        <v>212</v>
      </c>
      <c r="H132" s="158">
        <v>1</v>
      </c>
      <c r="J132" s="98" t="s">
        <v>213</v>
      </c>
      <c r="K132" s="94"/>
      <c r="M132" s="98" t="s">
        <v>213</v>
      </c>
      <c r="N132" s="94">
        <v>12</v>
      </c>
    </row>
    <row r="133" spans="1:14">
      <c r="A133" s="154"/>
      <c r="D133" s="156"/>
      <c r="G133" s="157" t="s">
        <v>61</v>
      </c>
      <c r="H133" s="158">
        <v>0</v>
      </c>
      <c r="J133" s="181" t="s">
        <v>214</v>
      </c>
      <c r="K133" s="181"/>
      <c r="M133" s="181" t="s">
        <v>214</v>
      </c>
      <c r="N133" s="181"/>
    </row>
    <row r="134" spans="1:14">
      <c r="A134" s="184" t="s">
        <v>215</v>
      </c>
      <c r="B134" s="224"/>
      <c r="D134" s="185" t="s">
        <v>215</v>
      </c>
      <c r="E134" s="185"/>
      <c r="G134" s="157" t="s">
        <v>216</v>
      </c>
      <c r="H134" s="158">
        <v>7</v>
      </c>
      <c r="J134" s="95" t="s">
        <v>217</v>
      </c>
      <c r="K134" s="96"/>
      <c r="M134" s="95" t="s">
        <v>217</v>
      </c>
      <c r="N134" s="96">
        <v>1</v>
      </c>
    </row>
    <row r="135" spans="1:14">
      <c r="A135" s="152" t="s">
        <v>212</v>
      </c>
      <c r="B135" s="153">
        <v>0</v>
      </c>
      <c r="D135" s="155" t="s">
        <v>212</v>
      </c>
      <c r="E135" s="1">
        <v>0</v>
      </c>
      <c r="G135" s="157" t="s">
        <v>218</v>
      </c>
      <c r="H135" s="158">
        <v>3</v>
      </c>
      <c r="J135" s="95" t="s">
        <v>219</v>
      </c>
      <c r="K135" s="96"/>
      <c r="M135" s="95" t="s">
        <v>219</v>
      </c>
      <c r="N135" s="96">
        <v>0</v>
      </c>
    </row>
    <row r="136" spans="1:14">
      <c r="A136" s="152" t="s">
        <v>61</v>
      </c>
      <c r="B136" s="153">
        <v>0</v>
      </c>
      <c r="D136" s="155" t="s">
        <v>61</v>
      </c>
      <c r="E136" s="1">
        <v>0</v>
      </c>
      <c r="G136" s="157" t="s">
        <v>220</v>
      </c>
      <c r="H136" s="158">
        <v>1</v>
      </c>
      <c r="J136" s="95" t="s">
        <v>221</v>
      </c>
      <c r="K136" s="96"/>
      <c r="M136" s="95" t="s">
        <v>221</v>
      </c>
      <c r="N136" s="96">
        <v>7</v>
      </c>
    </row>
    <row r="137" spans="1:14">
      <c r="A137" s="152" t="s">
        <v>216</v>
      </c>
      <c r="B137" s="153">
        <v>1</v>
      </c>
      <c r="D137" s="155" t="s">
        <v>216</v>
      </c>
      <c r="E137" s="1">
        <v>0</v>
      </c>
      <c r="G137" s="159" t="s">
        <v>222</v>
      </c>
      <c r="H137" s="160">
        <f>SUM(H132:H136)</f>
        <v>12</v>
      </c>
      <c r="J137" s="95" t="s">
        <v>223</v>
      </c>
      <c r="K137" s="96"/>
      <c r="M137" s="95" t="s">
        <v>223</v>
      </c>
      <c r="N137" s="96">
        <v>3</v>
      </c>
    </row>
    <row r="138" spans="1:14">
      <c r="A138" s="152" t="s">
        <v>224</v>
      </c>
      <c r="B138" s="153">
        <v>4</v>
      </c>
      <c r="D138" s="155" t="s">
        <v>224</v>
      </c>
      <c r="E138" s="1">
        <v>5</v>
      </c>
      <c r="G138" s="190" t="s">
        <v>225</v>
      </c>
      <c r="H138" s="225"/>
      <c r="J138" s="95" t="s">
        <v>226</v>
      </c>
      <c r="K138" s="96"/>
      <c r="M138" s="95" t="s">
        <v>226</v>
      </c>
      <c r="N138" s="96">
        <v>1</v>
      </c>
    </row>
    <row r="139" spans="1:14" ht="26.45">
      <c r="A139" s="152" t="s">
        <v>220</v>
      </c>
      <c r="B139" s="153">
        <v>0</v>
      </c>
      <c r="D139" s="155" t="s">
        <v>220</v>
      </c>
      <c r="E139" s="1">
        <v>0</v>
      </c>
      <c r="G139" s="150" t="s">
        <v>227</v>
      </c>
      <c r="H139" s="161">
        <v>5</v>
      </c>
      <c r="J139" s="98" t="s">
        <v>228</v>
      </c>
      <c r="K139" s="94"/>
      <c r="M139" s="98" t="s">
        <v>228</v>
      </c>
      <c r="N139" s="94">
        <f>SUM(N134:N138)</f>
        <v>12</v>
      </c>
    </row>
    <row r="140" spans="1:14" ht="28.9">
      <c r="A140" s="152" t="s">
        <v>229</v>
      </c>
      <c r="B140" s="153">
        <v>5</v>
      </c>
      <c r="D140" s="155" t="s">
        <v>229</v>
      </c>
      <c r="E140" s="1">
        <v>5</v>
      </c>
      <c r="G140" s="150" t="s">
        <v>230</v>
      </c>
      <c r="H140" s="161">
        <v>6</v>
      </c>
      <c r="J140" s="181" t="s">
        <v>231</v>
      </c>
      <c r="K140" s="181"/>
      <c r="M140" s="181" t="s">
        <v>231</v>
      </c>
      <c r="N140" s="181"/>
    </row>
    <row r="141" spans="1:14" ht="26.45">
      <c r="A141" s="154"/>
      <c r="D141" s="156"/>
      <c r="G141" s="150" t="s">
        <v>232</v>
      </c>
      <c r="H141" s="161">
        <v>1</v>
      </c>
      <c r="J141" s="95" t="s">
        <v>233</v>
      </c>
      <c r="K141" s="96"/>
      <c r="M141" s="95" t="s">
        <v>233</v>
      </c>
      <c r="N141" s="96">
        <v>5</v>
      </c>
    </row>
    <row r="142" spans="1:14">
      <c r="A142" s="184" t="s">
        <v>225</v>
      </c>
      <c r="B142" s="224"/>
      <c r="D142" s="185" t="s">
        <v>225</v>
      </c>
      <c r="E142" s="185"/>
      <c r="G142" s="162" t="s">
        <v>41</v>
      </c>
      <c r="H142" s="163">
        <f>SUM(H139:H141)</f>
        <v>12</v>
      </c>
      <c r="J142" s="95" t="s">
        <v>234</v>
      </c>
      <c r="K142" s="96"/>
      <c r="M142" s="95" t="s">
        <v>234</v>
      </c>
      <c r="N142" s="96">
        <v>7</v>
      </c>
    </row>
    <row r="143" spans="1:14">
      <c r="A143" s="152" t="s">
        <v>227</v>
      </c>
      <c r="B143" s="153">
        <v>5</v>
      </c>
      <c r="D143" s="155" t="s">
        <v>227</v>
      </c>
      <c r="E143" s="1">
        <v>5</v>
      </c>
      <c r="G143" s="191" t="s">
        <v>235</v>
      </c>
      <c r="H143" s="223"/>
      <c r="J143" s="181"/>
      <c r="K143" s="181"/>
      <c r="M143" s="181" t="s">
        <v>236</v>
      </c>
      <c r="N143" s="181"/>
    </row>
    <row r="144" spans="1:14" ht="26.45">
      <c r="A144" s="152" t="s">
        <v>237</v>
      </c>
      <c r="B144" s="153">
        <v>0</v>
      </c>
      <c r="D144" s="155" t="s">
        <v>237</v>
      </c>
      <c r="E144" s="1">
        <v>0</v>
      </c>
      <c r="G144" s="157" t="s">
        <v>238</v>
      </c>
      <c r="H144" s="158">
        <v>8</v>
      </c>
      <c r="J144" s="90" t="s">
        <v>239</v>
      </c>
      <c r="K144" s="96"/>
      <c r="M144" s="90" t="s">
        <v>239</v>
      </c>
      <c r="N144" s="96">
        <v>8</v>
      </c>
    </row>
    <row r="145" spans="1:14" ht="26.45">
      <c r="A145" s="154"/>
      <c r="D145" s="156"/>
      <c r="G145" s="157" t="s">
        <v>240</v>
      </c>
      <c r="H145" s="158">
        <v>1</v>
      </c>
      <c r="J145" s="90" t="s">
        <v>241</v>
      </c>
      <c r="K145" s="96"/>
      <c r="M145" s="90" t="s">
        <v>241</v>
      </c>
      <c r="N145" s="96">
        <v>1</v>
      </c>
    </row>
    <row r="146" spans="1:14" ht="26.45">
      <c r="A146" s="184" t="s">
        <v>242</v>
      </c>
      <c r="B146" s="224"/>
      <c r="D146" s="185" t="s">
        <v>242</v>
      </c>
      <c r="E146" s="185"/>
      <c r="G146" s="157" t="s">
        <v>243</v>
      </c>
      <c r="H146" s="158">
        <v>1</v>
      </c>
      <c r="J146" s="90" t="s">
        <v>244</v>
      </c>
      <c r="K146" s="96"/>
      <c r="M146" s="90" t="s">
        <v>244</v>
      </c>
      <c r="N146" s="96">
        <v>1</v>
      </c>
    </row>
    <row r="147" spans="1:14" ht="28.9">
      <c r="A147" s="152" t="s">
        <v>245</v>
      </c>
      <c r="B147" s="153">
        <v>1</v>
      </c>
      <c r="D147" s="155" t="s">
        <v>245</v>
      </c>
      <c r="E147" s="1">
        <v>0</v>
      </c>
      <c r="G147" s="157" t="s">
        <v>246</v>
      </c>
      <c r="H147" s="158">
        <v>0</v>
      </c>
      <c r="J147" s="90" t="s">
        <v>247</v>
      </c>
      <c r="K147" s="96"/>
      <c r="M147" s="90" t="s">
        <v>247</v>
      </c>
      <c r="N147" s="96">
        <v>0</v>
      </c>
    </row>
    <row r="148" spans="1:14" ht="26.45">
      <c r="A148" s="152" t="s">
        <v>240</v>
      </c>
      <c r="B148" s="153">
        <v>0</v>
      </c>
      <c r="D148" s="155" t="s">
        <v>240</v>
      </c>
      <c r="E148" s="1">
        <v>2</v>
      </c>
      <c r="G148" s="157" t="s">
        <v>248</v>
      </c>
      <c r="H148" s="158">
        <v>1</v>
      </c>
      <c r="J148" s="90" t="s">
        <v>249</v>
      </c>
      <c r="K148" s="96"/>
      <c r="M148" s="90" t="s">
        <v>249</v>
      </c>
      <c r="N148" s="96">
        <v>1</v>
      </c>
    </row>
    <row r="149" spans="1:14" ht="28.9">
      <c r="A149" s="152" t="s">
        <v>243</v>
      </c>
      <c r="B149" s="153">
        <v>0</v>
      </c>
      <c r="D149" s="155" t="s">
        <v>243</v>
      </c>
      <c r="E149" s="1">
        <v>1</v>
      </c>
      <c r="G149" s="157" t="s">
        <v>250</v>
      </c>
      <c r="H149" s="158">
        <v>1</v>
      </c>
      <c r="J149" s="90" t="s">
        <v>251</v>
      </c>
      <c r="K149" s="96"/>
      <c r="M149" s="90" t="s">
        <v>251</v>
      </c>
      <c r="N149" s="96">
        <v>1</v>
      </c>
    </row>
    <row r="150" spans="1:14" ht="28.9">
      <c r="A150" s="152" t="s">
        <v>246</v>
      </c>
      <c r="B150" s="153">
        <v>3</v>
      </c>
      <c r="D150" s="155" t="s">
        <v>246</v>
      </c>
      <c r="E150" s="1">
        <v>0</v>
      </c>
      <c r="G150" s="164" t="s">
        <v>252</v>
      </c>
      <c r="H150" s="160">
        <f>SUM(H144:H149)</f>
        <v>12</v>
      </c>
      <c r="J150" s="13" t="s">
        <v>253</v>
      </c>
      <c r="K150" s="94"/>
      <c r="M150" s="13" t="s">
        <v>253</v>
      </c>
      <c r="N150" s="94">
        <f>SUM(N144:N149)</f>
        <v>12</v>
      </c>
    </row>
    <row r="151" spans="1:14" ht="15" thickBot="1">
      <c r="A151" s="152" t="s">
        <v>248</v>
      </c>
      <c r="B151" s="153">
        <v>1</v>
      </c>
      <c r="D151" s="155" t="s">
        <v>248</v>
      </c>
      <c r="E151" s="1">
        <v>2</v>
      </c>
    </row>
    <row r="152" spans="1:14" ht="29.45" thickBot="1">
      <c r="A152" s="152" t="s">
        <v>250</v>
      </c>
      <c r="B152" s="153"/>
      <c r="D152" s="155" t="s">
        <v>250</v>
      </c>
      <c r="E152" s="1">
        <v>0</v>
      </c>
      <c r="G152" s="188" t="s">
        <v>254</v>
      </c>
      <c r="H152" s="189"/>
    </row>
    <row r="153" spans="1:14" ht="29.45" thickBot="1">
      <c r="A153" s="152" t="s">
        <v>255</v>
      </c>
      <c r="B153" s="153">
        <v>5</v>
      </c>
      <c r="D153" s="155" t="s">
        <v>255</v>
      </c>
      <c r="E153" s="1">
        <v>5</v>
      </c>
      <c r="G153" s="165" t="s">
        <v>256</v>
      </c>
      <c r="H153" s="166">
        <v>45610</v>
      </c>
    </row>
    <row r="154" spans="1:14" ht="15" thickBot="1">
      <c r="G154" s="167" t="s">
        <v>257</v>
      </c>
      <c r="H154" s="168">
        <v>12</v>
      </c>
    </row>
    <row r="155" spans="1:14" ht="15" thickBot="1">
      <c r="G155" s="167" t="s">
        <v>258</v>
      </c>
      <c r="H155" s="168">
        <v>16</v>
      </c>
    </row>
    <row r="156" spans="1:14" ht="15" thickBot="1">
      <c r="G156" s="167" t="s">
        <v>259</v>
      </c>
      <c r="H156" s="168">
        <v>3</v>
      </c>
    </row>
    <row r="157" spans="1:14" ht="15" thickBot="1">
      <c r="G157" s="167" t="s">
        <v>260</v>
      </c>
      <c r="H157" s="168">
        <v>0</v>
      </c>
    </row>
    <row r="158" spans="1:14" ht="15" thickBot="1">
      <c r="G158" s="167" t="s">
        <v>261</v>
      </c>
      <c r="H158" s="168">
        <v>1</v>
      </c>
    </row>
    <row r="161" spans="1:5" ht="39.6">
      <c r="A161" s="3" t="s">
        <v>262</v>
      </c>
      <c r="B161" s="169" t="s">
        <v>263</v>
      </c>
      <c r="C161" s="169" t="s">
        <v>264</v>
      </c>
      <c r="D161" s="169" t="s">
        <v>265</v>
      </c>
      <c r="E161" s="169" t="s">
        <v>266</v>
      </c>
    </row>
    <row r="162" spans="1:5" ht="26.45">
      <c r="A162" s="3" t="s">
        <v>134</v>
      </c>
      <c r="B162" s="170" t="s">
        <v>52</v>
      </c>
      <c r="C162" s="169" t="s">
        <v>173</v>
      </c>
      <c r="D162" s="169" t="s">
        <v>267</v>
      </c>
      <c r="E162" s="170" t="s">
        <v>268</v>
      </c>
    </row>
    <row r="163" spans="1:5" ht="26.45">
      <c r="A163" s="3" t="s">
        <v>140</v>
      </c>
      <c r="B163" s="170" t="s">
        <v>48</v>
      </c>
      <c r="C163" s="169" t="s">
        <v>173</v>
      </c>
      <c r="D163" s="169" t="s">
        <v>269</v>
      </c>
      <c r="E163" s="170" t="s">
        <v>268</v>
      </c>
    </row>
    <row r="164" spans="1:5" ht="26.45">
      <c r="A164" s="3" t="s">
        <v>143</v>
      </c>
      <c r="B164" s="170" t="s">
        <v>52</v>
      </c>
      <c r="C164" s="169" t="s">
        <v>173</v>
      </c>
      <c r="D164" s="169" t="s">
        <v>270</v>
      </c>
      <c r="E164" s="170" t="s">
        <v>268</v>
      </c>
    </row>
    <row r="165" spans="1:5" ht="26.45">
      <c r="A165" s="3" t="s">
        <v>147</v>
      </c>
      <c r="B165" s="170" t="s">
        <v>52</v>
      </c>
      <c r="C165" s="169" t="s">
        <v>173</v>
      </c>
      <c r="D165" s="169" t="s">
        <v>271</v>
      </c>
      <c r="E165" s="90" t="s">
        <v>139</v>
      </c>
    </row>
    <row r="166" spans="1:5" ht="26.45">
      <c r="A166" s="3" t="s">
        <v>151</v>
      </c>
      <c r="B166" s="170" t="s">
        <v>52</v>
      </c>
      <c r="C166" s="169" t="s">
        <v>173</v>
      </c>
      <c r="D166" s="169" t="s">
        <v>272</v>
      </c>
      <c r="E166" s="90" t="s">
        <v>139</v>
      </c>
    </row>
    <row r="167" spans="1:5" ht="26.45">
      <c r="A167" s="3" t="s">
        <v>155</v>
      </c>
      <c r="B167" s="90" t="s">
        <v>52</v>
      </c>
      <c r="C167" s="3" t="s">
        <v>173</v>
      </c>
      <c r="D167" s="3" t="s">
        <v>273</v>
      </c>
      <c r="E167" s="90" t="s">
        <v>139</v>
      </c>
    </row>
    <row r="168" spans="1:5" ht="26.45">
      <c r="A168" s="3" t="s">
        <v>158</v>
      </c>
      <c r="B168" s="170" t="s">
        <v>48</v>
      </c>
      <c r="C168" s="3" t="s">
        <v>173</v>
      </c>
      <c r="D168" s="96" t="s">
        <v>274</v>
      </c>
      <c r="E168" s="90" t="s">
        <v>139</v>
      </c>
    </row>
    <row r="169" spans="1:5" ht="26.45">
      <c r="A169" s="3" t="s">
        <v>275</v>
      </c>
      <c r="B169" s="170" t="s">
        <v>48</v>
      </c>
      <c r="C169" s="3" t="s">
        <v>173</v>
      </c>
      <c r="D169" s="96" t="s">
        <v>276</v>
      </c>
      <c r="E169" s="90" t="s">
        <v>277</v>
      </c>
    </row>
    <row r="170" spans="1:5" ht="26.45">
      <c r="A170" s="3" t="s">
        <v>278</v>
      </c>
      <c r="B170" s="90" t="s">
        <v>48</v>
      </c>
      <c r="C170" s="3" t="s">
        <v>173</v>
      </c>
      <c r="D170" s="3" t="s">
        <v>279</v>
      </c>
      <c r="E170" s="90" t="s">
        <v>139</v>
      </c>
    </row>
    <row r="171" spans="1:5" ht="26.45">
      <c r="A171" s="3" t="s">
        <v>280</v>
      </c>
      <c r="B171" s="90" t="s">
        <v>52</v>
      </c>
      <c r="C171" s="3" t="s">
        <v>173</v>
      </c>
      <c r="D171" s="3" t="s">
        <v>281</v>
      </c>
      <c r="E171" s="90" t="s">
        <v>139</v>
      </c>
    </row>
    <row r="172" spans="1:5" ht="26.45">
      <c r="A172" s="3" t="s">
        <v>282</v>
      </c>
      <c r="B172" s="90" t="s">
        <v>52</v>
      </c>
      <c r="C172" s="3" t="s">
        <v>173</v>
      </c>
      <c r="D172" s="3" t="s">
        <v>283</v>
      </c>
      <c r="E172" s="90" t="s">
        <v>268</v>
      </c>
    </row>
    <row r="173" spans="1:5" ht="26.45">
      <c r="A173" s="3" t="s">
        <v>284</v>
      </c>
      <c r="B173" s="90" t="s">
        <v>48</v>
      </c>
      <c r="C173" s="3" t="s">
        <v>173</v>
      </c>
      <c r="D173" s="3" t="s">
        <v>285</v>
      </c>
      <c r="E173" s="90" t="s">
        <v>139</v>
      </c>
    </row>
    <row r="174" spans="1:5" ht="26.45">
      <c r="A174" s="51">
        <v>13</v>
      </c>
      <c r="B174" s="90" t="s">
        <v>52</v>
      </c>
      <c r="C174" s="3" t="s">
        <v>173</v>
      </c>
      <c r="D174" s="171">
        <v>45601</v>
      </c>
      <c r="E174" s="90" t="s">
        <v>139</v>
      </c>
    </row>
    <row r="177" spans="1:7" ht="39.6">
      <c r="A177" s="5" t="s">
        <v>262</v>
      </c>
      <c r="B177" s="5" t="s">
        <v>168</v>
      </c>
      <c r="C177" s="5" t="s">
        <v>169</v>
      </c>
      <c r="D177" s="5" t="s">
        <v>170</v>
      </c>
      <c r="E177" s="5" t="s">
        <v>171</v>
      </c>
      <c r="F177" s="5" t="s">
        <v>172</v>
      </c>
    </row>
    <row r="178" spans="1:7" ht="26.45">
      <c r="A178" s="3" t="s">
        <v>134</v>
      </c>
      <c r="B178" s="3" t="s">
        <v>173</v>
      </c>
      <c r="C178" s="3" t="s">
        <v>286</v>
      </c>
      <c r="D178" s="3" t="s">
        <v>287</v>
      </c>
      <c r="E178" s="3" t="s">
        <v>138</v>
      </c>
      <c r="F178" s="3" t="s">
        <v>176</v>
      </c>
    </row>
    <row r="179" spans="1:7" ht="26.45">
      <c r="A179" s="3" t="s">
        <v>140</v>
      </c>
      <c r="B179" s="3" t="s">
        <v>173</v>
      </c>
      <c r="C179" s="3" t="s">
        <v>288</v>
      </c>
      <c r="D179" s="3" t="s">
        <v>289</v>
      </c>
      <c r="E179" s="3" t="s">
        <v>138</v>
      </c>
      <c r="F179" s="3" t="s">
        <v>176</v>
      </c>
    </row>
    <row r="180" spans="1:7" ht="26.45">
      <c r="A180" s="3" t="s">
        <v>143</v>
      </c>
      <c r="B180" s="3" t="s">
        <v>173</v>
      </c>
      <c r="C180" s="3" t="s">
        <v>290</v>
      </c>
      <c r="D180" s="3" t="s">
        <v>291</v>
      </c>
      <c r="E180" s="3" t="s">
        <v>138</v>
      </c>
      <c r="F180" s="3" t="s">
        <v>176</v>
      </c>
    </row>
    <row r="181" spans="1:7" ht="39.6">
      <c r="A181" s="3" t="s">
        <v>147</v>
      </c>
      <c r="B181" s="3" t="s">
        <v>148</v>
      </c>
      <c r="C181" s="3" t="s">
        <v>292</v>
      </c>
      <c r="D181" s="3" t="s">
        <v>293</v>
      </c>
      <c r="E181" s="3" t="s">
        <v>294</v>
      </c>
      <c r="F181" s="3" t="s">
        <v>176</v>
      </c>
    </row>
    <row r="183" spans="1:7" ht="66">
      <c r="A183" s="5" t="s">
        <v>262</v>
      </c>
      <c r="B183" s="97" t="s">
        <v>295</v>
      </c>
      <c r="C183" s="97" t="s">
        <v>296</v>
      </c>
      <c r="D183" s="97" t="s">
        <v>297</v>
      </c>
      <c r="E183" s="97" t="s">
        <v>298</v>
      </c>
      <c r="F183" s="97" t="s">
        <v>299</v>
      </c>
    </row>
    <row r="184" spans="1:7" ht="39.6">
      <c r="A184" s="31" t="s">
        <v>134</v>
      </c>
      <c r="B184" s="31" t="s">
        <v>300</v>
      </c>
      <c r="C184" s="31" t="s">
        <v>301</v>
      </c>
      <c r="D184" s="90" t="s">
        <v>302</v>
      </c>
      <c r="E184" s="31" t="s">
        <v>303</v>
      </c>
      <c r="F184" s="172" t="s">
        <v>304</v>
      </c>
    </row>
    <row r="187" spans="1:7" ht="39.6">
      <c r="A187" s="5" t="s">
        <v>305</v>
      </c>
      <c r="B187" s="5" t="s">
        <v>306</v>
      </c>
      <c r="C187" s="5" t="s">
        <v>307</v>
      </c>
      <c r="D187" s="5" t="s">
        <v>308</v>
      </c>
      <c r="E187" s="5" t="s">
        <v>309</v>
      </c>
      <c r="F187" s="5" t="s">
        <v>310</v>
      </c>
      <c r="G187" s="5" t="s">
        <v>311</v>
      </c>
    </row>
    <row r="188" spans="1:7">
      <c r="A188" s="90" t="s">
        <v>312</v>
      </c>
      <c r="B188" s="186" t="s">
        <v>313</v>
      </c>
      <c r="C188" s="186" t="s">
        <v>313</v>
      </c>
      <c r="D188" s="186" t="s">
        <v>314</v>
      </c>
      <c r="E188" s="186" t="s">
        <v>314</v>
      </c>
      <c r="F188" s="187" t="s">
        <v>315</v>
      </c>
      <c r="G188" s="186" t="s">
        <v>316</v>
      </c>
    </row>
    <row r="189" spans="1:7">
      <c r="A189" s="90" t="s">
        <v>317</v>
      </c>
      <c r="B189" s="186"/>
      <c r="C189" s="186"/>
      <c r="D189" s="186"/>
      <c r="E189" s="186"/>
      <c r="F189" s="187"/>
      <c r="G189" s="186"/>
    </row>
    <row r="190" spans="1:7">
      <c r="A190" s="90" t="s">
        <v>318</v>
      </c>
      <c r="B190" s="90" t="s">
        <v>319</v>
      </c>
      <c r="C190" s="90" t="s">
        <v>320</v>
      </c>
      <c r="D190" s="90" t="s">
        <v>321</v>
      </c>
      <c r="E190" s="90" t="s">
        <v>322</v>
      </c>
      <c r="F190" s="3" t="s">
        <v>323</v>
      </c>
      <c r="G190" s="90" t="s">
        <v>324</v>
      </c>
    </row>
    <row r="191" spans="1:7">
      <c r="A191" s="90" t="s">
        <v>325</v>
      </c>
      <c r="B191" s="186" t="s">
        <v>326</v>
      </c>
      <c r="C191" s="186" t="s">
        <v>327</v>
      </c>
      <c r="D191" s="186" t="s">
        <v>134</v>
      </c>
      <c r="E191" s="186" t="s">
        <v>328</v>
      </c>
      <c r="F191" s="187" t="s">
        <v>329</v>
      </c>
      <c r="G191" s="186" t="s">
        <v>330</v>
      </c>
    </row>
    <row r="192" spans="1:7">
      <c r="A192" s="90" t="s">
        <v>331</v>
      </c>
      <c r="B192" s="186"/>
      <c r="C192" s="186"/>
      <c r="D192" s="186"/>
      <c r="E192" s="186"/>
      <c r="F192" s="187"/>
      <c r="G192" s="186"/>
    </row>
    <row r="193" spans="1:7">
      <c r="A193" s="90" t="s">
        <v>332</v>
      </c>
      <c r="B193" s="90" t="s">
        <v>333</v>
      </c>
      <c r="C193" s="90" t="s">
        <v>333</v>
      </c>
      <c r="D193" s="90" t="s">
        <v>134</v>
      </c>
      <c r="E193" s="90" t="s">
        <v>134</v>
      </c>
      <c r="F193" s="3" t="s">
        <v>334</v>
      </c>
      <c r="G193" s="90" t="s">
        <v>335</v>
      </c>
    </row>
    <row r="194" spans="1:7">
      <c r="A194" s="90" t="s">
        <v>332</v>
      </c>
      <c r="B194" s="90" t="s">
        <v>336</v>
      </c>
      <c r="C194" s="90" t="s">
        <v>336</v>
      </c>
      <c r="D194" s="90" t="s">
        <v>280</v>
      </c>
      <c r="E194" s="90" t="s">
        <v>280</v>
      </c>
      <c r="F194" s="3" t="s">
        <v>337</v>
      </c>
      <c r="G194" s="90" t="s">
        <v>338</v>
      </c>
    </row>
    <row r="195" spans="1:7">
      <c r="A195" s="90" t="s">
        <v>339</v>
      </c>
      <c r="B195" s="90" t="s">
        <v>333</v>
      </c>
      <c r="C195" s="90" t="s">
        <v>333</v>
      </c>
      <c r="D195" s="90" t="s">
        <v>134</v>
      </c>
      <c r="E195" s="90" t="s">
        <v>134</v>
      </c>
      <c r="F195" s="3" t="s">
        <v>340</v>
      </c>
      <c r="G195" s="90" t="s">
        <v>335</v>
      </c>
    </row>
    <row r="196" spans="1:7">
      <c r="A196" s="90" t="s">
        <v>318</v>
      </c>
      <c r="B196" s="90" t="s">
        <v>341</v>
      </c>
      <c r="C196" s="90" t="s">
        <v>341</v>
      </c>
      <c r="D196" s="90" t="s">
        <v>342</v>
      </c>
      <c r="E196" s="90" t="s">
        <v>342</v>
      </c>
      <c r="F196" s="3" t="s">
        <v>343</v>
      </c>
      <c r="G196" s="90" t="s">
        <v>344</v>
      </c>
    </row>
    <row r="197" spans="1:7">
      <c r="A197" s="95" t="s">
        <v>345</v>
      </c>
      <c r="B197" s="173" t="s">
        <v>346</v>
      </c>
      <c r="C197" s="173" t="s">
        <v>347</v>
      </c>
      <c r="D197" s="173" t="s">
        <v>348</v>
      </c>
      <c r="E197" s="173" t="s">
        <v>349</v>
      </c>
      <c r="F197" s="174" t="s">
        <v>350</v>
      </c>
      <c r="G197" s="95" t="s">
        <v>351</v>
      </c>
    </row>
    <row r="199" spans="1:7" ht="39.6">
      <c r="A199" s="94" t="s">
        <v>352</v>
      </c>
      <c r="B199" s="94" t="s">
        <v>353</v>
      </c>
      <c r="C199" s="94" t="s">
        <v>354</v>
      </c>
      <c r="D199" s="94" t="s">
        <v>355</v>
      </c>
      <c r="E199" s="94" t="s">
        <v>356</v>
      </c>
      <c r="F199" s="94" t="s">
        <v>357</v>
      </c>
      <c r="G199" s="94" t="s">
        <v>358</v>
      </c>
    </row>
    <row r="200" spans="1:7" ht="66">
      <c r="A200" s="96" t="s">
        <v>134</v>
      </c>
      <c r="B200" s="96" t="s">
        <v>173</v>
      </c>
      <c r="C200" s="96" t="s">
        <v>359</v>
      </c>
      <c r="D200" s="96" t="s">
        <v>360</v>
      </c>
      <c r="E200" s="96" t="s">
        <v>361</v>
      </c>
      <c r="F200" s="96" t="s">
        <v>362</v>
      </c>
      <c r="G200" s="96" t="s">
        <v>363</v>
      </c>
    </row>
    <row r="201" spans="1:7" ht="66">
      <c r="A201" s="96" t="s">
        <v>140</v>
      </c>
      <c r="B201" s="96" t="s">
        <v>135</v>
      </c>
      <c r="C201" s="96" t="s">
        <v>364</v>
      </c>
      <c r="D201" s="96" t="s">
        <v>365</v>
      </c>
      <c r="E201" s="96" t="s">
        <v>366</v>
      </c>
      <c r="F201" s="96" t="s">
        <v>367</v>
      </c>
      <c r="G201" s="96" t="s">
        <v>368</v>
      </c>
    </row>
    <row r="202" spans="1:7" ht="66">
      <c r="A202" s="96" t="s">
        <v>143</v>
      </c>
      <c r="B202" s="96" t="s">
        <v>135</v>
      </c>
      <c r="C202" s="96" t="s">
        <v>369</v>
      </c>
      <c r="D202" s="96" t="s">
        <v>370</v>
      </c>
      <c r="E202" s="96" t="s">
        <v>371</v>
      </c>
      <c r="F202" s="96" t="s">
        <v>372</v>
      </c>
      <c r="G202" s="96" t="s">
        <v>368</v>
      </c>
    </row>
    <row r="203" spans="1:7" ht="79.150000000000006">
      <c r="A203" s="96" t="s">
        <v>147</v>
      </c>
      <c r="B203" s="96" t="s">
        <v>135</v>
      </c>
      <c r="C203" s="96" t="s">
        <v>373</v>
      </c>
      <c r="D203" s="96" t="s">
        <v>374</v>
      </c>
      <c r="E203" s="96" t="s">
        <v>375</v>
      </c>
      <c r="F203" s="96" t="s">
        <v>372</v>
      </c>
      <c r="G203" s="96" t="s">
        <v>368</v>
      </c>
    </row>
    <row r="204" spans="1:7" ht="79.150000000000006">
      <c r="A204" s="96" t="s">
        <v>151</v>
      </c>
      <c r="B204" s="96" t="s">
        <v>173</v>
      </c>
      <c r="C204" s="96" t="s">
        <v>376</v>
      </c>
      <c r="D204" s="96" t="s">
        <v>377</v>
      </c>
      <c r="E204" s="96" t="s">
        <v>378</v>
      </c>
      <c r="F204" s="96" t="s">
        <v>362</v>
      </c>
      <c r="G204" s="96" t="s">
        <v>368</v>
      </c>
    </row>
    <row r="205" spans="1:7" ht="52.9">
      <c r="A205" s="96" t="s">
        <v>155</v>
      </c>
      <c r="B205" s="96" t="s">
        <v>173</v>
      </c>
      <c r="C205" s="96" t="s">
        <v>379</v>
      </c>
      <c r="D205" s="96" t="s">
        <v>380</v>
      </c>
      <c r="E205" s="96" t="s">
        <v>381</v>
      </c>
      <c r="F205" s="96" t="s">
        <v>362</v>
      </c>
      <c r="G205" s="96" t="s">
        <v>363</v>
      </c>
    </row>
    <row r="208" spans="1:7" ht="66">
      <c r="A208" s="5" t="s">
        <v>167</v>
      </c>
      <c r="B208" s="5" t="s">
        <v>382</v>
      </c>
      <c r="C208" s="5" t="s">
        <v>383</v>
      </c>
      <c r="D208" s="5" t="s">
        <v>384</v>
      </c>
      <c r="E208" s="5" t="s">
        <v>385</v>
      </c>
      <c r="F208" s="5" t="s">
        <v>386</v>
      </c>
    </row>
    <row r="209" spans="1:14" ht="66">
      <c r="A209" s="31" t="s">
        <v>134</v>
      </c>
      <c r="B209" s="3" t="s">
        <v>387</v>
      </c>
      <c r="C209" s="3" t="s">
        <v>388</v>
      </c>
      <c r="D209" s="3" t="s">
        <v>389</v>
      </c>
      <c r="E209" s="3" t="s">
        <v>390</v>
      </c>
      <c r="F209" s="175" t="s">
        <v>391</v>
      </c>
    </row>
    <row r="210" spans="1:14" ht="52.9">
      <c r="A210" s="3" t="s">
        <v>140</v>
      </c>
      <c r="B210" s="3" t="s">
        <v>392</v>
      </c>
      <c r="C210" s="3" t="s">
        <v>393</v>
      </c>
      <c r="D210" s="3" t="s">
        <v>302</v>
      </c>
      <c r="E210" s="3" t="s">
        <v>394</v>
      </c>
      <c r="F210" s="175" t="s">
        <v>395</v>
      </c>
    </row>
    <row r="211" spans="1:14" ht="24.6" customHeight="1">
      <c r="A211" s="3" t="s">
        <v>143</v>
      </c>
      <c r="B211" s="3" t="s">
        <v>396</v>
      </c>
      <c r="C211" s="3" t="s">
        <v>397</v>
      </c>
      <c r="D211" s="3" t="s">
        <v>302</v>
      </c>
      <c r="E211" s="3" t="s">
        <v>398</v>
      </c>
      <c r="F211" s="175" t="s">
        <v>399</v>
      </c>
    </row>
    <row r="212" spans="1:14" ht="92.45">
      <c r="A212" s="3" t="s">
        <v>147</v>
      </c>
      <c r="B212" s="3" t="s">
        <v>400</v>
      </c>
      <c r="C212" s="3" t="s">
        <v>401</v>
      </c>
      <c r="D212" s="3" t="s">
        <v>302</v>
      </c>
      <c r="E212" s="3" t="s">
        <v>394</v>
      </c>
      <c r="F212" s="175" t="s">
        <v>402</v>
      </c>
    </row>
    <row r="213" spans="1:14" ht="26.45">
      <c r="A213" s="3" t="s">
        <v>151</v>
      </c>
      <c r="B213" s="3" t="s">
        <v>403</v>
      </c>
      <c r="C213" s="3" t="s">
        <v>404</v>
      </c>
      <c r="D213" s="3" t="s">
        <v>389</v>
      </c>
      <c r="E213" s="3" t="s">
        <v>394</v>
      </c>
      <c r="F213" s="175" t="s">
        <v>405</v>
      </c>
    </row>
    <row r="214" spans="1:14" ht="79.150000000000006">
      <c r="A214" s="3" t="s">
        <v>155</v>
      </c>
      <c r="B214" s="3" t="s">
        <v>406</v>
      </c>
      <c r="C214" s="3" t="s">
        <v>407</v>
      </c>
      <c r="D214" s="3" t="s">
        <v>302</v>
      </c>
      <c r="E214" s="3" t="s">
        <v>394</v>
      </c>
      <c r="F214" s="175" t="s">
        <v>408</v>
      </c>
    </row>
    <row r="215" spans="1:14" ht="66">
      <c r="A215" s="3" t="s">
        <v>158</v>
      </c>
      <c r="B215" s="3" t="s">
        <v>409</v>
      </c>
      <c r="C215" s="3" t="s">
        <v>410</v>
      </c>
      <c r="D215" s="3" t="s">
        <v>302</v>
      </c>
      <c r="E215" s="3" t="s">
        <v>394</v>
      </c>
      <c r="F215" s="175" t="s">
        <v>411</v>
      </c>
    </row>
    <row r="218" spans="1:14">
      <c r="A218" s="181" t="s">
        <v>412</v>
      </c>
      <c r="B218" s="181"/>
      <c r="D218" s="181" t="s">
        <v>412</v>
      </c>
      <c r="E218" s="181"/>
      <c r="G218" s="184" t="s">
        <v>189</v>
      </c>
      <c r="H218" s="224"/>
      <c r="J218" s="185" t="s">
        <v>190</v>
      </c>
      <c r="K218" s="185"/>
      <c r="M218" s="181" t="s">
        <v>412</v>
      </c>
      <c r="N218" s="181"/>
    </row>
    <row r="219" spans="1:14">
      <c r="A219" s="95" t="s">
        <v>413</v>
      </c>
      <c r="B219" s="96">
        <v>367</v>
      </c>
      <c r="D219" s="95" t="s">
        <v>413</v>
      </c>
      <c r="E219" s="96">
        <v>3</v>
      </c>
      <c r="G219" s="152" t="s">
        <v>191</v>
      </c>
      <c r="H219" s="153">
        <v>3</v>
      </c>
      <c r="J219" s="155" t="s">
        <v>191</v>
      </c>
      <c r="K219" s="1">
        <v>2</v>
      </c>
      <c r="M219" s="95" t="s">
        <v>413</v>
      </c>
      <c r="N219" s="96">
        <v>2</v>
      </c>
    </row>
    <row r="220" spans="1:14">
      <c r="A220" s="95" t="s">
        <v>414</v>
      </c>
      <c r="B220" s="96">
        <v>45</v>
      </c>
      <c r="D220" s="95" t="s">
        <v>414</v>
      </c>
      <c r="E220" s="96">
        <v>2</v>
      </c>
      <c r="G220" s="152" t="s">
        <v>193</v>
      </c>
      <c r="H220" s="153">
        <v>2</v>
      </c>
      <c r="J220" s="155" t="s">
        <v>193</v>
      </c>
      <c r="K220" s="1">
        <v>5</v>
      </c>
      <c r="M220" s="95" t="s">
        <v>414</v>
      </c>
      <c r="N220" s="96">
        <v>5</v>
      </c>
    </row>
    <row r="221" spans="1:14">
      <c r="A221" s="95" t="s">
        <v>415</v>
      </c>
      <c r="B221" s="96">
        <v>44</v>
      </c>
      <c r="D221" s="95" t="s">
        <v>415</v>
      </c>
      <c r="E221" s="96">
        <v>2</v>
      </c>
      <c r="G221" s="152" t="s">
        <v>195</v>
      </c>
      <c r="H221" s="153">
        <v>5</v>
      </c>
      <c r="J221" s="155" t="s">
        <v>195</v>
      </c>
      <c r="K221" s="1">
        <v>5</v>
      </c>
      <c r="M221" s="95" t="s">
        <v>415</v>
      </c>
      <c r="N221" s="96">
        <v>5</v>
      </c>
    </row>
    <row r="222" spans="1:14">
      <c r="A222" s="95" t="s">
        <v>416</v>
      </c>
      <c r="B222" s="96">
        <v>338</v>
      </c>
      <c r="D222" s="95" t="s">
        <v>416</v>
      </c>
      <c r="E222" s="96">
        <v>5</v>
      </c>
      <c r="G222" s="152" t="s">
        <v>199</v>
      </c>
      <c r="H222" s="153">
        <v>2</v>
      </c>
      <c r="J222" s="155" t="s">
        <v>199</v>
      </c>
      <c r="K222" s="1">
        <v>5</v>
      </c>
      <c r="M222" s="95" t="s">
        <v>416</v>
      </c>
      <c r="N222" s="96">
        <v>5</v>
      </c>
    </row>
    <row r="223" spans="1:14">
      <c r="A223" s="95" t="s">
        <v>417</v>
      </c>
      <c r="B223" s="96">
        <v>2</v>
      </c>
      <c r="D223" s="95" t="s">
        <v>417</v>
      </c>
      <c r="E223" s="96">
        <v>0</v>
      </c>
      <c r="G223" s="152" t="s">
        <v>202</v>
      </c>
      <c r="H223" s="153">
        <v>0</v>
      </c>
      <c r="J223" s="155" t="s">
        <v>202</v>
      </c>
      <c r="K223" s="1">
        <v>3</v>
      </c>
      <c r="M223" s="95" t="s">
        <v>417</v>
      </c>
      <c r="N223" s="96">
        <v>3</v>
      </c>
    </row>
    <row r="224" spans="1:14">
      <c r="A224" s="95" t="s">
        <v>418</v>
      </c>
      <c r="B224" s="96">
        <v>2</v>
      </c>
      <c r="D224" s="95" t="s">
        <v>418</v>
      </c>
      <c r="E224" s="96">
        <v>0</v>
      </c>
      <c r="G224" s="152" t="s">
        <v>205</v>
      </c>
      <c r="H224" s="153">
        <v>0</v>
      </c>
      <c r="J224" s="155" t="s">
        <v>205</v>
      </c>
      <c r="K224" s="1">
        <v>0</v>
      </c>
      <c r="M224" s="95" t="s">
        <v>418</v>
      </c>
      <c r="N224" s="96">
        <v>0</v>
      </c>
    </row>
    <row r="225" spans="1:14" ht="28.9">
      <c r="A225" s="95" t="s">
        <v>419</v>
      </c>
      <c r="B225" s="96">
        <v>2</v>
      </c>
      <c r="D225" s="95" t="s">
        <v>419</v>
      </c>
      <c r="E225" s="96">
        <v>0</v>
      </c>
      <c r="G225" s="152" t="s">
        <v>208</v>
      </c>
      <c r="H225" s="153">
        <v>0</v>
      </c>
      <c r="J225" s="155" t="s">
        <v>208</v>
      </c>
      <c r="K225" s="1">
        <v>3</v>
      </c>
      <c r="M225" s="95" t="s">
        <v>419</v>
      </c>
      <c r="N225" s="96">
        <v>3</v>
      </c>
    </row>
    <row r="226" spans="1:14">
      <c r="A226" s="95" t="s">
        <v>420</v>
      </c>
      <c r="B226" s="96">
        <v>0</v>
      </c>
      <c r="D226" s="95" t="s">
        <v>420</v>
      </c>
      <c r="E226" s="96">
        <v>0</v>
      </c>
      <c r="G226" s="152" t="s">
        <v>211</v>
      </c>
      <c r="H226" s="153">
        <v>0</v>
      </c>
      <c r="J226" s="155" t="s">
        <v>211</v>
      </c>
      <c r="K226" s="1">
        <v>0</v>
      </c>
      <c r="M226" s="95" t="s">
        <v>420</v>
      </c>
      <c r="N226" s="96">
        <v>0</v>
      </c>
    </row>
    <row r="227" spans="1:14">
      <c r="A227" s="98" t="s">
        <v>421</v>
      </c>
      <c r="B227" s="94">
        <f>SUM(B219:B226)</f>
        <v>800</v>
      </c>
      <c r="D227" s="98" t="s">
        <v>421</v>
      </c>
      <c r="E227" s="94">
        <f>SUM(E219:E226)</f>
        <v>12</v>
      </c>
      <c r="G227" s="154"/>
      <c r="J227" s="156"/>
      <c r="M227" s="98" t="s">
        <v>421</v>
      </c>
      <c r="N227" s="94">
        <f>SUM(N219:N226)</f>
        <v>23</v>
      </c>
    </row>
    <row r="228" spans="1:14">
      <c r="A228" s="181" t="s">
        <v>422</v>
      </c>
      <c r="B228" s="181"/>
      <c r="D228" s="181" t="s">
        <v>422</v>
      </c>
      <c r="E228" s="181"/>
      <c r="G228" s="184" t="s">
        <v>215</v>
      </c>
      <c r="H228" s="224"/>
      <c r="J228" s="185" t="s">
        <v>215</v>
      </c>
      <c r="K228" s="185"/>
      <c r="M228" s="181" t="s">
        <v>422</v>
      </c>
      <c r="N228" s="181"/>
    </row>
    <row r="229" spans="1:14">
      <c r="A229" s="95" t="s">
        <v>423</v>
      </c>
      <c r="B229" s="96">
        <v>11</v>
      </c>
      <c r="D229" s="95" t="s">
        <v>423</v>
      </c>
      <c r="E229" s="96">
        <v>0</v>
      </c>
      <c r="G229" s="152" t="s">
        <v>212</v>
      </c>
      <c r="H229" s="153">
        <v>0</v>
      </c>
      <c r="J229" s="155" t="s">
        <v>212</v>
      </c>
      <c r="K229" s="1">
        <v>0</v>
      </c>
      <c r="M229" s="95" t="s">
        <v>423</v>
      </c>
      <c r="N229" s="96">
        <v>0</v>
      </c>
    </row>
    <row r="230" spans="1:14">
      <c r="A230" s="95" t="s">
        <v>424</v>
      </c>
      <c r="B230" s="96">
        <v>2</v>
      </c>
      <c r="D230" s="95" t="s">
        <v>424</v>
      </c>
      <c r="E230" s="96">
        <v>0</v>
      </c>
      <c r="G230" s="152" t="s">
        <v>61</v>
      </c>
      <c r="H230" s="153">
        <v>0</v>
      </c>
      <c r="J230" s="155" t="s">
        <v>61</v>
      </c>
      <c r="K230" s="1">
        <v>0</v>
      </c>
      <c r="M230" s="95" t="s">
        <v>424</v>
      </c>
      <c r="N230" s="96">
        <v>0</v>
      </c>
    </row>
    <row r="231" spans="1:14">
      <c r="A231" s="95" t="s">
        <v>425</v>
      </c>
      <c r="B231" s="96">
        <v>220</v>
      </c>
      <c r="D231" s="95" t="s">
        <v>425</v>
      </c>
      <c r="E231" s="96">
        <v>1</v>
      </c>
      <c r="G231" s="152" t="s">
        <v>216</v>
      </c>
      <c r="H231" s="153">
        <v>1</v>
      </c>
      <c r="J231" s="155" t="s">
        <v>216</v>
      </c>
      <c r="K231" s="1">
        <v>0</v>
      </c>
      <c r="M231" s="95" t="s">
        <v>425</v>
      </c>
      <c r="N231" s="96">
        <v>0</v>
      </c>
    </row>
    <row r="232" spans="1:14">
      <c r="A232" s="95" t="s">
        <v>426</v>
      </c>
      <c r="B232" s="96">
        <v>329</v>
      </c>
      <c r="D232" s="95" t="s">
        <v>426</v>
      </c>
      <c r="E232" s="96">
        <v>4</v>
      </c>
      <c r="G232" s="152" t="s">
        <v>224</v>
      </c>
      <c r="H232" s="153">
        <v>4</v>
      </c>
      <c r="J232" s="155" t="s">
        <v>224</v>
      </c>
      <c r="K232" s="1">
        <v>5</v>
      </c>
      <c r="M232" s="95" t="s">
        <v>426</v>
      </c>
      <c r="N232" s="96">
        <v>5</v>
      </c>
    </row>
    <row r="233" spans="1:14">
      <c r="A233" s="95" t="s">
        <v>427</v>
      </c>
      <c r="B233" s="96">
        <v>0</v>
      </c>
      <c r="D233" s="95" t="s">
        <v>427</v>
      </c>
      <c r="E233" s="96">
        <v>0</v>
      </c>
      <c r="G233" s="152" t="s">
        <v>220</v>
      </c>
      <c r="H233" s="153">
        <v>0</v>
      </c>
      <c r="J233" s="155" t="s">
        <v>220</v>
      </c>
      <c r="K233" s="1">
        <v>0</v>
      </c>
      <c r="M233" s="95" t="s">
        <v>427</v>
      </c>
      <c r="N233" s="96">
        <v>0</v>
      </c>
    </row>
    <row r="234" spans="1:14" ht="28.9">
      <c r="A234" s="98" t="s">
        <v>428</v>
      </c>
      <c r="B234" s="94">
        <f>SUM(B229:B233)</f>
        <v>562</v>
      </c>
      <c r="D234" s="98" t="s">
        <v>428</v>
      </c>
      <c r="E234" s="94">
        <f>SUM(E229:E233)</f>
        <v>5</v>
      </c>
      <c r="G234" s="152" t="s">
        <v>229</v>
      </c>
      <c r="H234" s="153">
        <v>5</v>
      </c>
      <c r="J234" s="155" t="s">
        <v>229</v>
      </c>
      <c r="K234" s="1">
        <v>5</v>
      </c>
      <c r="M234" s="98" t="s">
        <v>428</v>
      </c>
      <c r="N234" s="94">
        <f>SUM(N229:N233)</f>
        <v>5</v>
      </c>
    </row>
    <row r="235" spans="1:14">
      <c r="A235" s="181" t="s">
        <v>429</v>
      </c>
      <c r="B235" s="181"/>
      <c r="D235" s="181" t="s">
        <v>429</v>
      </c>
      <c r="E235" s="181"/>
      <c r="G235" s="154"/>
      <c r="J235" s="156"/>
      <c r="M235" s="181" t="s">
        <v>429</v>
      </c>
      <c r="N235" s="181"/>
    </row>
    <row r="236" spans="1:14" ht="26.45">
      <c r="A236" s="95" t="s">
        <v>430</v>
      </c>
      <c r="B236" s="96">
        <v>133</v>
      </c>
      <c r="D236" s="95" t="s">
        <v>430</v>
      </c>
      <c r="E236" s="96">
        <v>5</v>
      </c>
      <c r="G236" s="184" t="s">
        <v>225</v>
      </c>
      <c r="H236" s="224"/>
      <c r="J236" s="185" t="s">
        <v>225</v>
      </c>
      <c r="K236" s="185"/>
      <c r="M236" s="95" t="s">
        <v>430</v>
      </c>
      <c r="N236" s="96">
        <v>5</v>
      </c>
    </row>
    <row r="237" spans="1:14">
      <c r="A237" s="95" t="s">
        <v>431</v>
      </c>
      <c r="B237" s="96">
        <v>429</v>
      </c>
      <c r="D237" s="95" t="s">
        <v>431</v>
      </c>
      <c r="E237" s="96">
        <v>0</v>
      </c>
      <c r="G237" s="152" t="s">
        <v>227</v>
      </c>
      <c r="H237" s="153">
        <v>5</v>
      </c>
      <c r="J237" s="155" t="s">
        <v>227</v>
      </c>
      <c r="K237" s="1">
        <v>5</v>
      </c>
      <c r="M237" s="95" t="s">
        <v>431</v>
      </c>
      <c r="N237" s="96">
        <v>0</v>
      </c>
    </row>
    <row r="238" spans="1:14">
      <c r="A238" s="181" t="s">
        <v>432</v>
      </c>
      <c r="B238" s="181"/>
      <c r="D238" s="181" t="s">
        <v>432</v>
      </c>
      <c r="E238" s="181"/>
      <c r="G238" s="152" t="s">
        <v>237</v>
      </c>
      <c r="H238" s="153">
        <v>0</v>
      </c>
      <c r="J238" s="155" t="s">
        <v>237</v>
      </c>
      <c r="K238" s="1">
        <v>0</v>
      </c>
      <c r="M238" s="181" t="s">
        <v>432</v>
      </c>
      <c r="N238" s="181"/>
    </row>
    <row r="239" spans="1:14" ht="26.45">
      <c r="A239" s="90" t="s">
        <v>433</v>
      </c>
      <c r="B239" s="96">
        <v>220</v>
      </c>
      <c r="D239" s="90" t="s">
        <v>433</v>
      </c>
      <c r="E239" s="96">
        <v>1</v>
      </c>
      <c r="G239" s="154"/>
      <c r="J239" s="156"/>
      <c r="M239" s="90" t="s">
        <v>433</v>
      </c>
      <c r="N239" s="96">
        <v>0</v>
      </c>
    </row>
    <row r="240" spans="1:14" ht="26.45">
      <c r="A240" s="90" t="s">
        <v>434</v>
      </c>
      <c r="B240" s="96">
        <v>74</v>
      </c>
      <c r="D240" s="90" t="s">
        <v>434</v>
      </c>
      <c r="E240" s="96">
        <v>0</v>
      </c>
      <c r="G240" s="184" t="s">
        <v>242</v>
      </c>
      <c r="H240" s="224"/>
      <c r="J240" s="185" t="s">
        <v>242</v>
      </c>
      <c r="K240" s="185"/>
      <c r="M240" s="90" t="s">
        <v>434</v>
      </c>
      <c r="N240" s="96">
        <v>2</v>
      </c>
    </row>
    <row r="241" spans="1:14" ht="28.9">
      <c r="A241" s="90" t="s">
        <v>435</v>
      </c>
      <c r="B241" s="96">
        <v>41</v>
      </c>
      <c r="D241" s="90" t="s">
        <v>435</v>
      </c>
      <c r="E241" s="96">
        <v>0</v>
      </c>
      <c r="G241" s="152" t="s">
        <v>245</v>
      </c>
      <c r="H241" s="153">
        <v>1</v>
      </c>
      <c r="J241" s="155" t="s">
        <v>245</v>
      </c>
      <c r="K241" s="1">
        <v>0</v>
      </c>
      <c r="M241" s="90" t="s">
        <v>435</v>
      </c>
      <c r="N241" s="96">
        <v>1</v>
      </c>
    </row>
    <row r="242" spans="1:14" ht="26.45">
      <c r="A242" s="90" t="s">
        <v>436</v>
      </c>
      <c r="B242" s="96">
        <v>134</v>
      </c>
      <c r="D242" s="90" t="s">
        <v>436</v>
      </c>
      <c r="E242" s="96">
        <v>3</v>
      </c>
      <c r="G242" s="152" t="s">
        <v>240</v>
      </c>
      <c r="H242" s="153">
        <v>0</v>
      </c>
      <c r="J242" s="155" t="s">
        <v>240</v>
      </c>
      <c r="K242" s="1">
        <v>2</v>
      </c>
      <c r="M242" s="90" t="s">
        <v>436</v>
      </c>
      <c r="N242" s="96">
        <v>0</v>
      </c>
    </row>
    <row r="243" spans="1:14" ht="28.9">
      <c r="A243" s="90" t="s">
        <v>437</v>
      </c>
      <c r="B243" s="96">
        <v>91</v>
      </c>
      <c r="D243" s="90" t="s">
        <v>437</v>
      </c>
      <c r="E243" s="96">
        <v>1</v>
      </c>
      <c r="G243" s="152" t="s">
        <v>243</v>
      </c>
      <c r="H243" s="153">
        <v>0</v>
      </c>
      <c r="J243" s="155" t="s">
        <v>243</v>
      </c>
      <c r="K243" s="1">
        <v>1</v>
      </c>
      <c r="M243" s="90" t="s">
        <v>437</v>
      </c>
      <c r="N243" s="96">
        <v>2</v>
      </c>
    </row>
    <row r="244" spans="1:14" ht="26.45">
      <c r="A244" s="90" t="s">
        <v>438</v>
      </c>
      <c r="B244" s="96">
        <v>2</v>
      </c>
      <c r="D244" s="90" t="s">
        <v>438</v>
      </c>
      <c r="E244" s="96">
        <v>0</v>
      </c>
      <c r="G244" s="152" t="s">
        <v>246</v>
      </c>
      <c r="H244" s="153">
        <v>3</v>
      </c>
      <c r="J244" s="155" t="s">
        <v>246</v>
      </c>
      <c r="K244" s="1">
        <v>0</v>
      </c>
      <c r="M244" s="90" t="s">
        <v>438</v>
      </c>
      <c r="N244" s="96">
        <v>0</v>
      </c>
    </row>
    <row r="245" spans="1:14" ht="26.45">
      <c r="A245" s="13" t="s">
        <v>439</v>
      </c>
      <c r="B245" s="94">
        <f>SUM(B239:B244)</f>
        <v>562</v>
      </c>
      <c r="D245" s="13" t="s">
        <v>439</v>
      </c>
      <c r="E245" s="94">
        <f>SUM(E239:E244)</f>
        <v>5</v>
      </c>
      <c r="G245" s="152" t="s">
        <v>248</v>
      </c>
      <c r="H245" s="153">
        <v>1</v>
      </c>
      <c r="J245" s="155" t="s">
        <v>248</v>
      </c>
      <c r="K245" s="1">
        <v>2</v>
      </c>
      <c r="M245" s="13" t="s">
        <v>439</v>
      </c>
      <c r="N245" s="94">
        <f>SUM(N239:N244)</f>
        <v>5</v>
      </c>
    </row>
    <row r="246" spans="1:14" ht="28.9">
      <c r="G246" s="152" t="s">
        <v>250</v>
      </c>
      <c r="H246" s="153"/>
      <c r="J246" s="155" t="s">
        <v>250</v>
      </c>
      <c r="K246" s="1">
        <v>0</v>
      </c>
    </row>
    <row r="247" spans="1:14" ht="28.9">
      <c r="G247" s="152" t="s">
        <v>255</v>
      </c>
      <c r="H247" s="153">
        <v>5</v>
      </c>
      <c r="J247" s="155" t="s">
        <v>255</v>
      </c>
      <c r="K247" s="1">
        <v>5</v>
      </c>
    </row>
  </sheetData>
  <sheetProtection sheet="1" objects="1" scenarios="1"/>
  <mergeCells count="58">
    <mergeCell ref="B2:C2"/>
    <mergeCell ref="D2:E2"/>
    <mergeCell ref="G2:H2"/>
    <mergeCell ref="A123:B123"/>
    <mergeCell ref="A124:B124"/>
    <mergeCell ref="D123:E123"/>
    <mergeCell ref="D124:E124"/>
    <mergeCell ref="A142:B142"/>
    <mergeCell ref="A146:B146"/>
    <mergeCell ref="J123:K123"/>
    <mergeCell ref="J133:K133"/>
    <mergeCell ref="J140:K140"/>
    <mergeCell ref="J143:K143"/>
    <mergeCell ref="D142:E142"/>
    <mergeCell ref="D146:E146"/>
    <mergeCell ref="G138:H138"/>
    <mergeCell ref="G143:H143"/>
    <mergeCell ref="A134:B134"/>
    <mergeCell ref="G123:H123"/>
    <mergeCell ref="G131:H131"/>
    <mergeCell ref="D134:E134"/>
    <mergeCell ref="M123:N123"/>
    <mergeCell ref="M133:N133"/>
    <mergeCell ref="M140:N140"/>
    <mergeCell ref="M143:N143"/>
    <mergeCell ref="G191:G192"/>
    <mergeCell ref="G188:G189"/>
    <mergeCell ref="G152:H152"/>
    <mergeCell ref="B188:B189"/>
    <mergeCell ref="C188:C189"/>
    <mergeCell ref="D188:D189"/>
    <mergeCell ref="E188:E189"/>
    <mergeCell ref="F188:F189"/>
    <mergeCell ref="B191:B192"/>
    <mergeCell ref="C191:C192"/>
    <mergeCell ref="D191:D192"/>
    <mergeCell ref="E191:E192"/>
    <mergeCell ref="F191:F192"/>
    <mergeCell ref="M228:N228"/>
    <mergeCell ref="M238:N238"/>
    <mergeCell ref="M218:N218"/>
    <mergeCell ref="M235:N235"/>
    <mergeCell ref="A218:B218"/>
    <mergeCell ref="A228:B228"/>
    <mergeCell ref="A235:B235"/>
    <mergeCell ref="A238:B238"/>
    <mergeCell ref="G218:H218"/>
    <mergeCell ref="G228:H228"/>
    <mergeCell ref="G236:H236"/>
    <mergeCell ref="D218:E218"/>
    <mergeCell ref="D228:E228"/>
    <mergeCell ref="D235:E235"/>
    <mergeCell ref="D238:E238"/>
    <mergeCell ref="G240:H240"/>
    <mergeCell ref="J240:K240"/>
    <mergeCell ref="J218:K218"/>
    <mergeCell ref="J228:K228"/>
    <mergeCell ref="J236:K236"/>
  </mergeCells>
  <pageMargins left="0.7" right="0.7" top="0.75" bottom="0.75" header="0.3" footer="0.3"/>
  <pageSetup paperSize="9" orientation="portrait" horizontalDpi="0" verticalDpi="0" r:id="rId1"/>
  <ignoredErrors>
    <ignoredError sqref="B3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169F-56AB-459E-BF3A-9798FD1B7314}">
  <dimension ref="A1:K112"/>
  <sheetViews>
    <sheetView workbookViewId="0">
      <selection activeCell="D11" sqref="D11"/>
    </sheetView>
  </sheetViews>
  <sheetFormatPr defaultColWidth="11.42578125" defaultRowHeight="14.45"/>
  <cols>
    <col min="1" max="1" width="24.5703125" customWidth="1"/>
    <col min="4" max="4" width="20.28515625" customWidth="1"/>
    <col min="7" max="7" width="34.7109375" customWidth="1"/>
    <col min="10" max="10" width="25.5703125" customWidth="1"/>
  </cols>
  <sheetData>
    <row r="1" spans="1:11" s="130" customFormat="1" ht="13.15">
      <c r="A1" s="130" t="s">
        <v>8</v>
      </c>
    </row>
    <row r="2" spans="1:11" s="130" customFormat="1" ht="21" customHeight="1">
      <c r="A2" s="13" t="s">
        <v>9</v>
      </c>
      <c r="B2" s="5" t="s">
        <v>10</v>
      </c>
      <c r="D2" s="94" t="s">
        <v>11</v>
      </c>
      <c r="E2" s="94" t="s">
        <v>12</v>
      </c>
      <c r="G2" s="94" t="s">
        <v>13</v>
      </c>
      <c r="H2" s="94" t="s">
        <v>12</v>
      </c>
      <c r="J2" s="5" t="s">
        <v>14</v>
      </c>
      <c r="K2" s="94" t="s">
        <v>15</v>
      </c>
    </row>
    <row r="3" spans="1:11" s="130" customFormat="1" ht="21" customHeight="1">
      <c r="A3" s="90" t="s">
        <v>16</v>
      </c>
      <c r="B3" s="3">
        <v>183</v>
      </c>
      <c r="D3" s="95" t="s">
        <v>17</v>
      </c>
      <c r="E3" s="96">
        <v>368</v>
      </c>
      <c r="G3" s="90" t="s">
        <v>18</v>
      </c>
      <c r="H3" s="3">
        <v>184</v>
      </c>
      <c r="J3" s="90" t="s">
        <v>19</v>
      </c>
      <c r="K3" s="3">
        <v>17</v>
      </c>
    </row>
    <row r="4" spans="1:11" s="130" customFormat="1" ht="21" customHeight="1">
      <c r="A4" s="90" t="s">
        <v>20</v>
      </c>
      <c r="B4" s="3">
        <v>424</v>
      </c>
      <c r="D4" s="95" t="s">
        <v>21</v>
      </c>
      <c r="E4" s="96">
        <v>311</v>
      </c>
      <c r="G4" s="90" t="s">
        <v>22</v>
      </c>
      <c r="H4" s="3">
        <v>126</v>
      </c>
      <c r="J4" s="90" t="s">
        <v>23</v>
      </c>
      <c r="K4" s="3">
        <v>184</v>
      </c>
    </row>
    <row r="5" spans="1:11" s="130" customFormat="1" ht="21" customHeight="1">
      <c r="A5" s="90" t="s">
        <v>24</v>
      </c>
      <c r="B5" s="3">
        <v>72</v>
      </c>
      <c r="D5" s="95" t="s">
        <v>25</v>
      </c>
      <c r="E5" s="96">
        <v>0</v>
      </c>
      <c r="G5" s="90" t="s">
        <v>26</v>
      </c>
      <c r="H5" s="3">
        <v>80</v>
      </c>
      <c r="J5" s="90" t="s">
        <v>27</v>
      </c>
      <c r="K5" s="3">
        <v>1</v>
      </c>
    </row>
    <row r="6" spans="1:11" s="130" customFormat="1" ht="21" customHeight="1">
      <c r="A6" s="90" t="s">
        <v>28</v>
      </c>
      <c r="B6" s="3">
        <v>0</v>
      </c>
      <c r="D6" s="95" t="s">
        <v>29</v>
      </c>
      <c r="E6" s="96">
        <f>SUM(E3:E5)</f>
        <v>679</v>
      </c>
      <c r="G6" s="90" t="s">
        <v>30</v>
      </c>
      <c r="H6" s="3">
        <v>137</v>
      </c>
      <c r="J6" s="90" t="s">
        <v>31</v>
      </c>
      <c r="K6" s="3">
        <v>1</v>
      </c>
    </row>
    <row r="7" spans="1:11" s="130" customFormat="1" ht="21" customHeight="1">
      <c r="A7" s="90" t="s">
        <v>32</v>
      </c>
      <c r="B7" s="3">
        <f>SUM(B3:B6)</f>
        <v>679</v>
      </c>
      <c r="G7" s="90" t="s">
        <v>33</v>
      </c>
      <c r="H7" s="3">
        <v>137</v>
      </c>
      <c r="J7" s="90" t="s">
        <v>34</v>
      </c>
      <c r="K7" s="3">
        <v>0</v>
      </c>
    </row>
    <row r="8" spans="1:11" s="130" customFormat="1" ht="21" customHeight="1">
      <c r="G8" s="90" t="s">
        <v>35</v>
      </c>
      <c r="H8" s="3">
        <v>15</v>
      </c>
      <c r="J8" s="90" t="s">
        <v>36</v>
      </c>
      <c r="K8" s="3">
        <v>0</v>
      </c>
    </row>
    <row r="9" spans="1:11" s="130" customFormat="1" ht="21" customHeight="1">
      <c r="G9" s="90" t="s">
        <v>28</v>
      </c>
      <c r="H9" s="3">
        <v>0</v>
      </c>
      <c r="J9" s="90" t="s">
        <v>37</v>
      </c>
      <c r="K9" s="3">
        <v>1</v>
      </c>
    </row>
    <row r="10" spans="1:11" s="130" customFormat="1" ht="21" customHeight="1">
      <c r="G10" s="95" t="s">
        <v>29</v>
      </c>
      <c r="H10" s="96">
        <f>SUM(H3:H9)</f>
        <v>679</v>
      </c>
      <c r="J10" s="90" t="s">
        <v>38</v>
      </c>
      <c r="K10" s="3">
        <v>0</v>
      </c>
    </row>
    <row r="11" spans="1:11" s="130" customFormat="1" ht="21" customHeight="1">
      <c r="J11" s="90" t="s">
        <v>29</v>
      </c>
      <c r="K11" s="3">
        <f>SUM(K3:K10)</f>
        <v>204</v>
      </c>
    </row>
    <row r="12" spans="1:11" s="130" customFormat="1" ht="13.15"/>
    <row r="13" spans="1:11" s="130" customFormat="1" ht="13.15">
      <c r="A13" s="130" t="s">
        <v>73</v>
      </c>
    </row>
    <row r="14" spans="1:11" s="130" customFormat="1" ht="13.15"/>
    <row r="15" spans="1:11" s="130" customFormat="1" ht="20.45" customHeight="1">
      <c r="A15" s="13" t="s">
        <v>9</v>
      </c>
      <c r="B15" s="5" t="s">
        <v>10</v>
      </c>
      <c r="D15" s="94" t="s">
        <v>11</v>
      </c>
      <c r="E15" s="94" t="s">
        <v>12</v>
      </c>
      <c r="G15" s="94" t="s">
        <v>13</v>
      </c>
      <c r="H15" s="94" t="s">
        <v>12</v>
      </c>
      <c r="J15" s="5" t="s">
        <v>14</v>
      </c>
      <c r="K15" s="94" t="s">
        <v>15</v>
      </c>
    </row>
    <row r="16" spans="1:11" s="130" customFormat="1" ht="20.45" customHeight="1">
      <c r="A16" s="90" t="s">
        <v>16</v>
      </c>
      <c r="B16" s="3">
        <v>0</v>
      </c>
      <c r="D16" s="95" t="s">
        <v>17</v>
      </c>
      <c r="E16" s="96">
        <v>19</v>
      </c>
      <c r="G16" s="90" t="s">
        <v>18</v>
      </c>
      <c r="H16" s="3">
        <v>7</v>
      </c>
      <c r="J16" s="90" t="s">
        <v>19</v>
      </c>
      <c r="K16" s="3">
        <v>0</v>
      </c>
    </row>
    <row r="17" spans="1:11" s="130" customFormat="1" ht="20.45" customHeight="1">
      <c r="A17" s="90" t="s">
        <v>20</v>
      </c>
      <c r="B17" s="3">
        <v>0</v>
      </c>
      <c r="D17" s="95" t="s">
        <v>21</v>
      </c>
      <c r="E17" s="96">
        <v>16</v>
      </c>
      <c r="G17" s="90" t="s">
        <v>22</v>
      </c>
      <c r="H17" s="3">
        <v>3</v>
      </c>
      <c r="J17" s="90" t="s">
        <v>23</v>
      </c>
      <c r="K17" s="3">
        <v>7</v>
      </c>
    </row>
    <row r="18" spans="1:11" s="130" customFormat="1" ht="20.45" customHeight="1">
      <c r="A18" s="90" t="s">
        <v>24</v>
      </c>
      <c r="B18" s="3">
        <v>35</v>
      </c>
      <c r="D18" s="95" t="s">
        <v>25</v>
      </c>
      <c r="E18" s="96">
        <v>0</v>
      </c>
      <c r="G18" s="90" t="s">
        <v>26</v>
      </c>
      <c r="H18" s="3">
        <v>6</v>
      </c>
      <c r="J18" s="90" t="s">
        <v>27</v>
      </c>
      <c r="K18" s="3">
        <v>0</v>
      </c>
    </row>
    <row r="19" spans="1:11" s="130" customFormat="1" ht="20.45" customHeight="1">
      <c r="A19" s="90" t="s">
        <v>28</v>
      </c>
      <c r="B19" s="3">
        <v>0</v>
      </c>
      <c r="D19" s="95" t="s">
        <v>29</v>
      </c>
      <c r="E19" s="96">
        <f>SUM(E16:E18)</f>
        <v>35</v>
      </c>
      <c r="G19" s="90" t="s">
        <v>30</v>
      </c>
      <c r="H19" s="3">
        <v>11</v>
      </c>
      <c r="J19" s="90" t="s">
        <v>31</v>
      </c>
      <c r="K19" s="3">
        <v>0</v>
      </c>
    </row>
    <row r="20" spans="1:11" s="130" customFormat="1" ht="20.45" customHeight="1">
      <c r="A20" s="90" t="s">
        <v>72</v>
      </c>
      <c r="B20" s="3">
        <v>35</v>
      </c>
      <c r="G20" s="90" t="s">
        <v>33</v>
      </c>
      <c r="H20" s="3">
        <v>8</v>
      </c>
      <c r="J20" s="90" t="s">
        <v>34</v>
      </c>
      <c r="K20" s="3">
        <v>0</v>
      </c>
    </row>
    <row r="21" spans="1:11" s="130" customFormat="1" ht="20.45" customHeight="1">
      <c r="G21" s="90" t="s">
        <v>35</v>
      </c>
      <c r="H21" s="3">
        <v>0</v>
      </c>
      <c r="J21" s="90" t="s">
        <v>36</v>
      </c>
      <c r="K21" s="3">
        <v>0</v>
      </c>
    </row>
    <row r="22" spans="1:11" s="130" customFormat="1" ht="20.45" customHeight="1">
      <c r="G22" s="90" t="s">
        <v>28</v>
      </c>
      <c r="H22" s="3">
        <v>0</v>
      </c>
      <c r="J22" s="90" t="s">
        <v>37</v>
      </c>
      <c r="K22" s="3">
        <v>0</v>
      </c>
    </row>
    <row r="23" spans="1:11" s="130" customFormat="1" ht="20.45" customHeight="1">
      <c r="G23" s="95" t="s">
        <v>41</v>
      </c>
      <c r="H23" s="96">
        <f>SUM(H16:H22)</f>
        <v>35</v>
      </c>
      <c r="J23" s="90" t="s">
        <v>38</v>
      </c>
      <c r="K23" s="3">
        <v>0</v>
      </c>
    </row>
    <row r="24" spans="1:11" s="130" customFormat="1" ht="20.45" customHeight="1">
      <c r="J24" s="90" t="s">
        <v>29</v>
      </c>
      <c r="K24" s="3">
        <f>SUM(K16:K23)</f>
        <v>7</v>
      </c>
    </row>
    <row r="25" spans="1:11" s="130" customFormat="1" ht="13.15">
      <c r="A25" s="130" t="s">
        <v>39</v>
      </c>
    </row>
    <row r="26" spans="1:11" s="130" customFormat="1" ht="13.15"/>
    <row r="27" spans="1:11" s="130" customFormat="1" ht="20.45" customHeight="1">
      <c r="A27" s="13" t="s">
        <v>9</v>
      </c>
      <c r="B27" s="5" t="s">
        <v>10</v>
      </c>
      <c r="D27" s="94" t="s">
        <v>11</v>
      </c>
      <c r="E27" s="94" t="s">
        <v>12</v>
      </c>
      <c r="G27" s="94" t="s">
        <v>13</v>
      </c>
      <c r="H27" s="94" t="s">
        <v>12</v>
      </c>
      <c r="J27" s="5" t="s">
        <v>14</v>
      </c>
      <c r="K27" s="94" t="s">
        <v>15</v>
      </c>
    </row>
    <row r="28" spans="1:11" s="130" customFormat="1" ht="20.45" customHeight="1">
      <c r="A28" s="90" t="s">
        <v>16</v>
      </c>
      <c r="B28" s="3">
        <v>31</v>
      </c>
      <c r="D28" s="95" t="s">
        <v>17</v>
      </c>
      <c r="E28" s="96">
        <v>534</v>
      </c>
      <c r="G28" s="90" t="s">
        <v>18</v>
      </c>
      <c r="H28" s="3">
        <v>252</v>
      </c>
      <c r="J28" s="90" t="s">
        <v>19</v>
      </c>
      <c r="K28" s="3">
        <v>33</v>
      </c>
    </row>
    <row r="29" spans="1:11" s="130" customFormat="1" ht="20.45" customHeight="1">
      <c r="A29" s="90" t="s">
        <v>20</v>
      </c>
      <c r="B29" s="3">
        <v>989</v>
      </c>
      <c r="D29" s="95" t="s">
        <v>21</v>
      </c>
      <c r="E29" s="96">
        <v>486</v>
      </c>
      <c r="G29" s="90" t="s">
        <v>22</v>
      </c>
      <c r="H29" s="3">
        <v>207</v>
      </c>
      <c r="J29" s="90" t="s">
        <v>23</v>
      </c>
      <c r="K29" s="3">
        <v>252</v>
      </c>
    </row>
    <row r="30" spans="1:11" s="130" customFormat="1" ht="20.45" customHeight="1">
      <c r="A30" s="90" t="s">
        <v>24</v>
      </c>
      <c r="B30" s="3">
        <v>0</v>
      </c>
      <c r="D30" s="95" t="s">
        <v>25</v>
      </c>
      <c r="E30" s="96">
        <v>0</v>
      </c>
      <c r="G30" s="90" t="s">
        <v>26</v>
      </c>
      <c r="H30" s="3">
        <v>103</v>
      </c>
      <c r="J30" s="90" t="s">
        <v>27</v>
      </c>
      <c r="K30" s="3">
        <v>1</v>
      </c>
    </row>
    <row r="31" spans="1:11" s="130" customFormat="1" ht="20.45" customHeight="1">
      <c r="A31" s="90" t="s">
        <v>28</v>
      </c>
      <c r="B31" s="3">
        <v>0</v>
      </c>
      <c r="D31" s="95" t="s">
        <v>29</v>
      </c>
      <c r="E31" s="96">
        <f>SUM(E28:E30)</f>
        <v>1020</v>
      </c>
      <c r="G31" s="90" t="s">
        <v>30</v>
      </c>
      <c r="H31" s="3">
        <v>209</v>
      </c>
      <c r="J31" s="90" t="s">
        <v>31</v>
      </c>
      <c r="K31" s="3">
        <v>5</v>
      </c>
    </row>
    <row r="32" spans="1:11" s="130" customFormat="1" ht="20.45" customHeight="1">
      <c r="A32" s="90" t="s">
        <v>40</v>
      </c>
      <c r="B32" s="3">
        <f>SUM(B28:B31)</f>
        <v>1020</v>
      </c>
      <c r="G32" s="90" t="s">
        <v>33</v>
      </c>
      <c r="H32" s="3">
        <v>212</v>
      </c>
      <c r="J32" s="90" t="s">
        <v>34</v>
      </c>
      <c r="K32" s="3">
        <v>1</v>
      </c>
    </row>
    <row r="33" spans="1:11" s="130" customFormat="1" ht="20.45" customHeight="1">
      <c r="G33" s="90" t="s">
        <v>35</v>
      </c>
      <c r="H33" s="3">
        <v>37</v>
      </c>
      <c r="J33" s="90" t="s">
        <v>36</v>
      </c>
      <c r="K33" s="3">
        <v>0</v>
      </c>
    </row>
    <row r="34" spans="1:11" s="130" customFormat="1" ht="20.45" customHeight="1">
      <c r="G34" s="90" t="s">
        <v>28</v>
      </c>
      <c r="H34" s="3">
        <v>0</v>
      </c>
      <c r="J34" s="90" t="s">
        <v>37</v>
      </c>
      <c r="K34" s="3">
        <v>0</v>
      </c>
    </row>
    <row r="35" spans="1:11" s="130" customFormat="1" ht="20.45" customHeight="1">
      <c r="G35" s="95" t="s">
        <v>41</v>
      </c>
      <c r="H35" s="96">
        <f>SUM(H28:H34)</f>
        <v>1020</v>
      </c>
      <c r="J35" s="90" t="s">
        <v>38</v>
      </c>
      <c r="K35" s="3">
        <v>5</v>
      </c>
    </row>
    <row r="36" spans="1:11" s="130" customFormat="1" ht="20.45" customHeight="1">
      <c r="J36" s="90" t="s">
        <v>29</v>
      </c>
      <c r="K36" s="3">
        <f>SUM(K28:K35)</f>
        <v>297</v>
      </c>
    </row>
    <row r="37" spans="1:11" s="130" customFormat="1" ht="13.15"/>
    <row r="38" spans="1:11" s="130" customFormat="1" ht="13.15">
      <c r="A38" s="130" t="s">
        <v>161</v>
      </c>
    </row>
    <row r="39" spans="1:11" s="130" customFormat="1" ht="13.15"/>
    <row r="40" spans="1:11" s="130" customFormat="1" ht="19.899999999999999" customHeight="1">
      <c r="A40" s="13" t="s">
        <v>43</v>
      </c>
      <c r="B40" s="5" t="s">
        <v>10</v>
      </c>
      <c r="D40" s="94" t="s">
        <v>44</v>
      </c>
      <c r="E40" s="94" t="s">
        <v>15</v>
      </c>
      <c r="G40" s="94" t="s">
        <v>45</v>
      </c>
      <c r="H40" s="94" t="s">
        <v>15</v>
      </c>
      <c r="J40" s="5" t="s">
        <v>46</v>
      </c>
      <c r="K40" s="94" t="s">
        <v>10</v>
      </c>
    </row>
    <row r="41" spans="1:11" s="130" customFormat="1" ht="19.899999999999999" customHeight="1">
      <c r="A41" s="90" t="s">
        <v>47</v>
      </c>
      <c r="B41" s="3">
        <v>130</v>
      </c>
      <c r="D41" s="95" t="s">
        <v>48</v>
      </c>
      <c r="E41" s="96">
        <v>65</v>
      </c>
      <c r="G41" s="90" t="s">
        <v>49</v>
      </c>
      <c r="H41" s="3">
        <v>33</v>
      </c>
      <c r="J41" s="90" t="s">
        <v>50</v>
      </c>
      <c r="K41" s="3">
        <v>1</v>
      </c>
    </row>
    <row r="42" spans="1:11" s="130" customFormat="1" ht="19.899999999999999" customHeight="1">
      <c r="A42" s="90" t="s">
        <v>51</v>
      </c>
      <c r="B42" s="3">
        <v>0</v>
      </c>
      <c r="D42" s="95" t="s">
        <v>52</v>
      </c>
      <c r="E42" s="96">
        <v>65</v>
      </c>
      <c r="G42" s="90" t="s">
        <v>53</v>
      </c>
      <c r="H42" s="3">
        <v>25</v>
      </c>
      <c r="J42" s="90" t="s">
        <v>54</v>
      </c>
      <c r="K42" s="3">
        <v>33</v>
      </c>
    </row>
    <row r="43" spans="1:11" s="130" customFormat="1" ht="19.899999999999999" customHeight="1">
      <c r="A43" s="90" t="s">
        <v>55</v>
      </c>
      <c r="B43" s="3">
        <v>0</v>
      </c>
      <c r="D43" s="95" t="s">
        <v>56</v>
      </c>
      <c r="E43" s="96">
        <v>0</v>
      </c>
      <c r="G43" s="90" t="s">
        <v>57</v>
      </c>
      <c r="H43" s="3">
        <v>15</v>
      </c>
      <c r="J43" s="90" t="s">
        <v>58</v>
      </c>
      <c r="K43" s="3">
        <v>0</v>
      </c>
    </row>
    <row r="44" spans="1:11" s="130" customFormat="1" ht="19.899999999999999" customHeight="1">
      <c r="A44" s="90" t="s">
        <v>59</v>
      </c>
      <c r="B44" s="3">
        <v>0</v>
      </c>
      <c r="D44" s="95" t="s">
        <v>41</v>
      </c>
      <c r="E44" s="96">
        <f>SUM(E41:E43)</f>
        <v>130</v>
      </c>
      <c r="G44" s="90" t="s">
        <v>60</v>
      </c>
      <c r="H44" s="3">
        <v>37</v>
      </c>
      <c r="J44" s="90" t="s">
        <v>61</v>
      </c>
      <c r="K44" s="3">
        <v>1</v>
      </c>
    </row>
    <row r="45" spans="1:11" s="130" customFormat="1" ht="19.899999999999999" customHeight="1">
      <c r="A45" s="90" t="s">
        <v>40</v>
      </c>
      <c r="B45" s="3">
        <f>SUM(B41:B44)</f>
        <v>130</v>
      </c>
      <c r="G45" s="90" t="s">
        <v>62</v>
      </c>
      <c r="H45" s="3">
        <v>20</v>
      </c>
      <c r="J45" s="90" t="s">
        <v>63</v>
      </c>
      <c r="K45" s="3">
        <v>0</v>
      </c>
    </row>
    <row r="46" spans="1:11" s="130" customFormat="1" ht="19.899999999999999" customHeight="1">
      <c r="G46" s="90" t="s">
        <v>64</v>
      </c>
      <c r="H46" s="3">
        <v>0</v>
      </c>
      <c r="J46" s="90" t="s">
        <v>65</v>
      </c>
      <c r="K46" s="3">
        <v>0</v>
      </c>
    </row>
    <row r="47" spans="1:11" s="130" customFormat="1" ht="19.899999999999999" customHeight="1">
      <c r="G47" s="90" t="s">
        <v>59</v>
      </c>
      <c r="H47" s="3">
        <v>0</v>
      </c>
      <c r="J47" s="90" t="s">
        <v>66</v>
      </c>
      <c r="K47" s="3">
        <v>0</v>
      </c>
    </row>
    <row r="48" spans="1:11" s="130" customFormat="1" ht="19.899999999999999" customHeight="1">
      <c r="G48" s="95" t="s">
        <v>41</v>
      </c>
      <c r="H48" s="96">
        <f>SUM(H41:H47)</f>
        <v>130</v>
      </c>
      <c r="J48" s="90" t="s">
        <v>67</v>
      </c>
      <c r="K48" s="3">
        <v>0</v>
      </c>
    </row>
    <row r="49" spans="1:11" s="130" customFormat="1" ht="19.899999999999999" customHeight="1">
      <c r="J49" s="90" t="s">
        <v>68</v>
      </c>
      <c r="K49" s="3">
        <f>SUM(K41:K48)</f>
        <v>35</v>
      </c>
    </row>
    <row r="50" spans="1:11" s="130" customFormat="1" ht="13.15"/>
    <row r="51" spans="1:11" s="130" customFormat="1" ht="13.15">
      <c r="A51" s="130" t="s">
        <v>1</v>
      </c>
    </row>
    <row r="52" spans="1:11" s="130" customFormat="1" ht="13.15"/>
    <row r="53" spans="1:11" s="130" customFormat="1" ht="13.15"/>
    <row r="54" spans="1:11" s="130" customFormat="1" ht="13.15">
      <c r="A54" s="13" t="s">
        <v>9</v>
      </c>
      <c r="B54" s="5" t="s">
        <v>10</v>
      </c>
      <c r="D54" s="94" t="s">
        <v>11</v>
      </c>
      <c r="E54" s="94" t="s">
        <v>12</v>
      </c>
      <c r="G54" s="94" t="s">
        <v>13</v>
      </c>
      <c r="H54" s="94" t="s">
        <v>12</v>
      </c>
      <c r="J54" s="5" t="s">
        <v>14</v>
      </c>
      <c r="K54" s="94" t="s">
        <v>15</v>
      </c>
    </row>
    <row r="55" spans="1:11" s="130" customFormat="1" ht="16.899999999999999" customHeight="1">
      <c r="A55" s="90" t="s">
        <v>16</v>
      </c>
      <c r="B55" s="3">
        <v>0</v>
      </c>
      <c r="D55" s="95" t="s">
        <v>17</v>
      </c>
      <c r="E55" s="96">
        <v>24</v>
      </c>
      <c r="G55" s="90" t="s">
        <v>18</v>
      </c>
      <c r="H55" s="3">
        <v>16</v>
      </c>
      <c r="J55" s="90" t="s">
        <v>19</v>
      </c>
      <c r="K55" s="3">
        <v>1</v>
      </c>
    </row>
    <row r="56" spans="1:11" s="130" customFormat="1" ht="16.899999999999999" customHeight="1">
      <c r="A56" s="90" t="s">
        <v>20</v>
      </c>
      <c r="B56" s="3">
        <v>50</v>
      </c>
      <c r="D56" s="95" t="s">
        <v>21</v>
      </c>
      <c r="E56" s="96">
        <v>26</v>
      </c>
      <c r="G56" s="90" t="s">
        <v>22</v>
      </c>
      <c r="H56" s="3">
        <v>8</v>
      </c>
      <c r="J56" s="90" t="s">
        <v>23</v>
      </c>
      <c r="K56" s="3">
        <v>16</v>
      </c>
    </row>
    <row r="57" spans="1:11" s="130" customFormat="1" ht="16.899999999999999" customHeight="1">
      <c r="A57" s="90" t="s">
        <v>24</v>
      </c>
      <c r="B57" s="3">
        <v>0</v>
      </c>
      <c r="D57" s="95" t="s">
        <v>25</v>
      </c>
      <c r="E57" s="96">
        <v>0</v>
      </c>
      <c r="G57" s="90" t="s">
        <v>26</v>
      </c>
      <c r="H57" s="3">
        <v>3</v>
      </c>
      <c r="J57" s="90" t="s">
        <v>27</v>
      </c>
      <c r="K57" s="3">
        <v>0</v>
      </c>
    </row>
    <row r="58" spans="1:11" s="130" customFormat="1" ht="16.899999999999999" customHeight="1">
      <c r="A58" s="90" t="s">
        <v>28</v>
      </c>
      <c r="B58" s="3">
        <v>0</v>
      </c>
      <c r="D58" s="95" t="s">
        <v>69</v>
      </c>
      <c r="E58" s="96">
        <f>SUM(E55:E57)</f>
        <v>50</v>
      </c>
      <c r="G58" s="90" t="s">
        <v>30</v>
      </c>
      <c r="H58" s="3">
        <v>16</v>
      </c>
      <c r="J58" s="90" t="s">
        <v>31</v>
      </c>
      <c r="K58" s="3">
        <v>0</v>
      </c>
    </row>
    <row r="59" spans="1:11" s="130" customFormat="1" ht="16.899999999999999" customHeight="1">
      <c r="A59" s="90" t="s">
        <v>32</v>
      </c>
      <c r="B59" s="3">
        <f>SUM(B55:B58)</f>
        <v>50</v>
      </c>
      <c r="G59" s="90" t="s">
        <v>33</v>
      </c>
      <c r="H59" s="3">
        <v>5</v>
      </c>
      <c r="J59" s="90" t="s">
        <v>34</v>
      </c>
      <c r="K59" s="3">
        <v>1</v>
      </c>
    </row>
    <row r="60" spans="1:11" s="130" customFormat="1" ht="16.899999999999999" customHeight="1">
      <c r="G60" s="90" t="s">
        <v>35</v>
      </c>
      <c r="H60" s="3">
        <v>2</v>
      </c>
      <c r="J60" s="90" t="s">
        <v>36</v>
      </c>
      <c r="K60" s="3">
        <v>0</v>
      </c>
    </row>
    <row r="61" spans="1:11" s="130" customFormat="1" ht="16.899999999999999" customHeight="1">
      <c r="G61" s="90" t="s">
        <v>28</v>
      </c>
      <c r="H61" s="3">
        <v>0</v>
      </c>
      <c r="J61" s="90" t="s">
        <v>37</v>
      </c>
      <c r="K61" s="3">
        <v>0</v>
      </c>
    </row>
    <row r="62" spans="1:11" s="130" customFormat="1" ht="16.899999999999999" customHeight="1">
      <c r="G62" s="95" t="s">
        <v>69</v>
      </c>
      <c r="H62" s="96">
        <f>SUM(H55:H61)</f>
        <v>50</v>
      </c>
      <c r="J62" s="90" t="s">
        <v>38</v>
      </c>
      <c r="K62" s="3">
        <v>0</v>
      </c>
    </row>
    <row r="63" spans="1:11" s="130" customFormat="1" ht="13.15">
      <c r="J63" s="90" t="s">
        <v>29</v>
      </c>
      <c r="K63" s="3">
        <f>SUM(K55:K62)</f>
        <v>18</v>
      </c>
    </row>
    <row r="64" spans="1:11" s="130" customFormat="1" ht="13.15">
      <c r="A64" s="130" t="s">
        <v>70</v>
      </c>
    </row>
    <row r="65" spans="1:11" s="130" customFormat="1" ht="13.15"/>
    <row r="66" spans="1:11" s="130" customFormat="1" ht="13.15">
      <c r="A66" s="13" t="s">
        <v>9</v>
      </c>
      <c r="B66" s="5" t="s">
        <v>10</v>
      </c>
      <c r="D66" s="94" t="s">
        <v>11</v>
      </c>
      <c r="E66" s="94" t="s">
        <v>12</v>
      </c>
      <c r="G66" s="94" t="s">
        <v>13</v>
      </c>
      <c r="H66" s="94" t="s">
        <v>12</v>
      </c>
      <c r="J66" s="5" t="s">
        <v>14</v>
      </c>
      <c r="K66" s="94" t="s">
        <v>15</v>
      </c>
    </row>
    <row r="67" spans="1:11" s="130" customFormat="1" ht="16.899999999999999" customHeight="1">
      <c r="A67" s="90" t="s">
        <v>16</v>
      </c>
      <c r="B67" s="3">
        <v>40</v>
      </c>
      <c r="D67" s="95" t="s">
        <v>17</v>
      </c>
      <c r="E67" s="96">
        <v>16</v>
      </c>
      <c r="G67" s="90" t="s">
        <v>18</v>
      </c>
      <c r="H67" s="3">
        <v>12</v>
      </c>
      <c r="J67" s="90" t="s">
        <v>19</v>
      </c>
      <c r="K67" s="3">
        <v>1</v>
      </c>
    </row>
    <row r="68" spans="1:11" s="130" customFormat="1" ht="16.899999999999999" customHeight="1">
      <c r="A68" s="90" t="s">
        <v>20</v>
      </c>
      <c r="B68" s="3">
        <v>5</v>
      </c>
      <c r="D68" s="95" t="s">
        <v>21</v>
      </c>
      <c r="E68" s="96">
        <v>29</v>
      </c>
      <c r="G68" s="90" t="s">
        <v>22</v>
      </c>
      <c r="H68" s="3">
        <v>13</v>
      </c>
      <c r="J68" s="90" t="s">
        <v>23</v>
      </c>
      <c r="K68" s="3">
        <v>12</v>
      </c>
    </row>
    <row r="69" spans="1:11" s="130" customFormat="1" ht="16.899999999999999" customHeight="1">
      <c r="A69" s="90" t="s">
        <v>24</v>
      </c>
      <c r="B69" s="3">
        <v>0</v>
      </c>
      <c r="D69" s="95" t="s">
        <v>25</v>
      </c>
      <c r="E69" s="96">
        <v>0</v>
      </c>
      <c r="G69" s="90" t="s">
        <v>26</v>
      </c>
      <c r="H69" s="3">
        <v>6</v>
      </c>
      <c r="J69" s="90" t="s">
        <v>27</v>
      </c>
      <c r="K69" s="3">
        <v>0</v>
      </c>
    </row>
    <row r="70" spans="1:11" s="130" customFormat="1" ht="16.899999999999999" customHeight="1">
      <c r="A70" s="90" t="s">
        <v>28</v>
      </c>
      <c r="B70" s="3">
        <v>0</v>
      </c>
      <c r="D70" s="95" t="s">
        <v>29</v>
      </c>
      <c r="E70" s="96">
        <f>SUM(E67:E69)</f>
        <v>45</v>
      </c>
      <c r="G70" s="90" t="s">
        <v>30</v>
      </c>
      <c r="H70" s="3">
        <v>8</v>
      </c>
      <c r="J70" s="90" t="s">
        <v>31</v>
      </c>
      <c r="K70" s="3">
        <v>0</v>
      </c>
    </row>
    <row r="71" spans="1:11" s="130" customFormat="1" ht="16.899999999999999" customHeight="1">
      <c r="A71" s="90" t="s">
        <v>32</v>
      </c>
      <c r="B71" s="3">
        <f>SUM(B67:B70)</f>
        <v>45</v>
      </c>
      <c r="G71" s="90" t="s">
        <v>33</v>
      </c>
      <c r="H71" s="3">
        <v>6</v>
      </c>
      <c r="J71" s="90" t="s">
        <v>34</v>
      </c>
      <c r="K71" s="3">
        <v>0</v>
      </c>
    </row>
    <row r="72" spans="1:11" s="130" customFormat="1" ht="16.899999999999999" customHeight="1">
      <c r="G72" s="90" t="s">
        <v>35</v>
      </c>
      <c r="H72" s="3">
        <v>0</v>
      </c>
      <c r="J72" s="90" t="s">
        <v>36</v>
      </c>
      <c r="K72" s="3">
        <v>0</v>
      </c>
    </row>
    <row r="73" spans="1:11" s="130" customFormat="1" ht="16.899999999999999" customHeight="1">
      <c r="G73" s="90" t="s">
        <v>28</v>
      </c>
      <c r="H73" s="3">
        <v>0</v>
      </c>
      <c r="J73" s="90" t="s">
        <v>37</v>
      </c>
      <c r="K73" s="3">
        <v>0</v>
      </c>
    </row>
    <row r="74" spans="1:11" s="130" customFormat="1" ht="16.899999999999999" customHeight="1">
      <c r="G74" s="95" t="s">
        <v>41</v>
      </c>
      <c r="H74" s="96">
        <f>SUM(H67:H73)</f>
        <v>45</v>
      </c>
      <c r="J74" s="90" t="s">
        <v>38</v>
      </c>
      <c r="K74" s="3">
        <v>0</v>
      </c>
    </row>
    <row r="75" spans="1:11" s="130" customFormat="1" ht="13.15">
      <c r="J75" s="90" t="s">
        <v>29</v>
      </c>
      <c r="K75" s="3">
        <f>SUM(K67:K74)</f>
        <v>13</v>
      </c>
    </row>
    <row r="76" spans="1:11" s="130" customFormat="1" ht="13.15">
      <c r="A76" s="130" t="s">
        <v>71</v>
      </c>
    </row>
    <row r="77" spans="1:11" s="130" customFormat="1" ht="13.15"/>
    <row r="78" spans="1:11" s="130" customFormat="1" ht="13.15">
      <c r="A78" s="13" t="s">
        <v>9</v>
      </c>
      <c r="B78" s="5" t="s">
        <v>10</v>
      </c>
      <c r="D78" s="94" t="s">
        <v>11</v>
      </c>
      <c r="E78" s="94" t="s">
        <v>12</v>
      </c>
      <c r="G78" s="94" t="s">
        <v>13</v>
      </c>
      <c r="H78" s="94" t="s">
        <v>12</v>
      </c>
      <c r="J78" s="5" t="s">
        <v>14</v>
      </c>
      <c r="K78" s="94" t="s">
        <v>15</v>
      </c>
    </row>
    <row r="79" spans="1:11" s="130" customFormat="1" ht="16.899999999999999" customHeight="1">
      <c r="A79" s="90" t="s">
        <v>16</v>
      </c>
      <c r="B79" s="3">
        <v>52</v>
      </c>
      <c r="D79" s="95" t="s">
        <v>17</v>
      </c>
      <c r="E79" s="96">
        <v>32</v>
      </c>
      <c r="G79" s="90" t="s">
        <v>18</v>
      </c>
      <c r="H79" s="3">
        <v>11</v>
      </c>
      <c r="J79" s="90" t="s">
        <v>19</v>
      </c>
      <c r="K79" s="3">
        <v>2</v>
      </c>
    </row>
    <row r="80" spans="1:11" s="130" customFormat="1" ht="16.899999999999999" customHeight="1">
      <c r="A80" s="90" t="s">
        <v>20</v>
      </c>
      <c r="B80" s="3">
        <v>5</v>
      </c>
      <c r="D80" s="95" t="s">
        <v>21</v>
      </c>
      <c r="E80" s="96">
        <v>25</v>
      </c>
      <c r="G80" s="90" t="s">
        <v>22</v>
      </c>
      <c r="H80" s="3">
        <v>9</v>
      </c>
      <c r="J80" s="90" t="s">
        <v>23</v>
      </c>
      <c r="K80" s="3">
        <v>11</v>
      </c>
    </row>
    <row r="81" spans="1:11" s="130" customFormat="1" ht="16.899999999999999" customHeight="1">
      <c r="A81" s="90" t="s">
        <v>24</v>
      </c>
      <c r="B81" s="3">
        <v>0</v>
      </c>
      <c r="D81" s="95" t="s">
        <v>25</v>
      </c>
      <c r="E81" s="96">
        <v>0</v>
      </c>
      <c r="G81" s="90" t="s">
        <v>26</v>
      </c>
      <c r="H81" s="3">
        <v>14</v>
      </c>
      <c r="J81" s="90" t="s">
        <v>27</v>
      </c>
      <c r="K81" s="3">
        <v>0</v>
      </c>
    </row>
    <row r="82" spans="1:11" s="130" customFormat="1" ht="16.899999999999999" customHeight="1">
      <c r="A82" s="90" t="s">
        <v>28</v>
      </c>
      <c r="B82" s="3">
        <v>0</v>
      </c>
      <c r="D82" s="95" t="s">
        <v>68</v>
      </c>
      <c r="E82" s="96">
        <f>SUM(E79:E81)</f>
        <v>57</v>
      </c>
      <c r="G82" s="90" t="s">
        <v>30</v>
      </c>
      <c r="H82" s="3">
        <v>10</v>
      </c>
      <c r="J82" s="90" t="s">
        <v>31</v>
      </c>
      <c r="K82" s="3">
        <v>0</v>
      </c>
    </row>
    <row r="83" spans="1:11" s="130" customFormat="1" ht="16.899999999999999" customHeight="1">
      <c r="A83" s="90" t="s">
        <v>72</v>
      </c>
      <c r="B83" s="3">
        <f>SUM(B79:B82)</f>
        <v>57</v>
      </c>
      <c r="G83" s="90" t="s">
        <v>33</v>
      </c>
      <c r="H83" s="3">
        <v>11</v>
      </c>
      <c r="J83" s="90" t="s">
        <v>34</v>
      </c>
      <c r="K83" s="3">
        <v>0</v>
      </c>
    </row>
    <row r="84" spans="1:11" s="130" customFormat="1" ht="16.899999999999999" customHeight="1">
      <c r="G84" s="90" t="s">
        <v>35</v>
      </c>
      <c r="H84" s="3">
        <v>2</v>
      </c>
      <c r="J84" s="90" t="s">
        <v>36</v>
      </c>
      <c r="K84" s="3">
        <v>0</v>
      </c>
    </row>
    <row r="85" spans="1:11" s="130" customFormat="1" ht="16.899999999999999" customHeight="1">
      <c r="G85" s="90" t="s">
        <v>28</v>
      </c>
      <c r="H85" s="3">
        <v>0</v>
      </c>
      <c r="J85" s="90" t="s">
        <v>37</v>
      </c>
      <c r="K85" s="3">
        <v>0</v>
      </c>
    </row>
    <row r="86" spans="1:11" s="130" customFormat="1" ht="16.899999999999999" customHeight="1">
      <c r="G86" s="95" t="s">
        <v>68</v>
      </c>
      <c r="H86" s="96">
        <f>SUM(H79:H85)</f>
        <v>57</v>
      </c>
      <c r="J86" s="90" t="s">
        <v>38</v>
      </c>
      <c r="K86" s="3">
        <v>0</v>
      </c>
    </row>
    <row r="87" spans="1:11" s="130" customFormat="1" ht="13.15">
      <c r="A87" s="130" t="s">
        <v>162</v>
      </c>
      <c r="J87" s="90" t="s">
        <v>29</v>
      </c>
      <c r="K87" s="3">
        <f>SUM(K79:K86)</f>
        <v>13</v>
      </c>
    </row>
    <row r="88" spans="1:11" s="130" customFormat="1" ht="13.15"/>
    <row r="89" spans="1:11" s="130" customFormat="1" ht="26.45">
      <c r="A89" s="13" t="s">
        <v>9</v>
      </c>
      <c r="B89" s="5" t="s">
        <v>163</v>
      </c>
      <c r="D89" s="94" t="s">
        <v>11</v>
      </c>
      <c r="E89" s="94" t="s">
        <v>12</v>
      </c>
      <c r="G89" s="94" t="s">
        <v>13</v>
      </c>
      <c r="H89" s="94" t="s">
        <v>12</v>
      </c>
      <c r="J89" s="5" t="s">
        <v>14</v>
      </c>
      <c r="K89" s="94" t="s">
        <v>15</v>
      </c>
    </row>
    <row r="90" spans="1:11" s="130" customFormat="1" ht="16.899999999999999" customHeight="1">
      <c r="A90" s="90" t="s">
        <v>16</v>
      </c>
      <c r="B90" s="3">
        <v>18</v>
      </c>
      <c r="D90" s="95" t="s">
        <v>17</v>
      </c>
      <c r="E90" s="96">
        <v>13</v>
      </c>
      <c r="G90" s="90" t="s">
        <v>18</v>
      </c>
      <c r="H90" s="3">
        <v>4</v>
      </c>
      <c r="J90" s="90" t="s">
        <v>19</v>
      </c>
      <c r="K90" s="3">
        <v>0</v>
      </c>
    </row>
    <row r="91" spans="1:11" s="130" customFormat="1" ht="16.899999999999999" customHeight="1">
      <c r="A91" s="90" t="s">
        <v>20</v>
      </c>
      <c r="B91" s="3">
        <v>2</v>
      </c>
      <c r="D91" s="95" t="s">
        <v>21</v>
      </c>
      <c r="E91" s="96">
        <v>7</v>
      </c>
      <c r="G91" s="90" t="s">
        <v>22</v>
      </c>
      <c r="H91" s="3">
        <v>2</v>
      </c>
      <c r="J91" s="90" t="s">
        <v>23</v>
      </c>
      <c r="K91" s="3">
        <v>4</v>
      </c>
    </row>
    <row r="92" spans="1:11" s="130" customFormat="1" ht="16.899999999999999" customHeight="1">
      <c r="A92" s="90" t="s">
        <v>24</v>
      </c>
      <c r="B92" s="3">
        <v>0</v>
      </c>
      <c r="D92" s="95" t="s">
        <v>25</v>
      </c>
      <c r="E92" s="96">
        <v>0</v>
      </c>
      <c r="G92" s="90" t="s">
        <v>26</v>
      </c>
      <c r="H92" s="3">
        <v>4</v>
      </c>
      <c r="J92" s="90" t="s">
        <v>27</v>
      </c>
      <c r="K92" s="3">
        <v>0</v>
      </c>
    </row>
    <row r="93" spans="1:11" s="130" customFormat="1" ht="16.899999999999999" customHeight="1">
      <c r="A93" s="90" t="s">
        <v>28</v>
      </c>
      <c r="B93" s="3">
        <v>0</v>
      </c>
      <c r="D93" s="95" t="s">
        <v>40</v>
      </c>
      <c r="E93" s="96">
        <f>SUM(E90:E92)</f>
        <v>20</v>
      </c>
      <c r="G93" s="90" t="s">
        <v>30</v>
      </c>
      <c r="H93" s="3">
        <v>4</v>
      </c>
      <c r="J93" s="90" t="s">
        <v>31</v>
      </c>
      <c r="K93" s="3">
        <v>1</v>
      </c>
    </row>
    <row r="94" spans="1:11" s="130" customFormat="1" ht="16.899999999999999" customHeight="1">
      <c r="A94" s="90" t="s">
        <v>32</v>
      </c>
      <c r="B94" s="3">
        <f>SUM(B90:B93)</f>
        <v>20</v>
      </c>
      <c r="G94" s="90" t="s">
        <v>33</v>
      </c>
      <c r="H94" s="3">
        <v>5</v>
      </c>
      <c r="J94" s="90" t="s">
        <v>34</v>
      </c>
      <c r="K94" s="3">
        <v>0</v>
      </c>
    </row>
    <row r="95" spans="1:11" s="130" customFormat="1" ht="16.899999999999999" customHeight="1">
      <c r="G95" s="90" t="s">
        <v>35</v>
      </c>
      <c r="H95" s="3">
        <v>1</v>
      </c>
      <c r="J95" s="90" t="s">
        <v>36</v>
      </c>
      <c r="K95" s="3">
        <v>0</v>
      </c>
    </row>
    <row r="96" spans="1:11" s="130" customFormat="1" ht="16.899999999999999" customHeight="1">
      <c r="G96" s="90" t="s">
        <v>28</v>
      </c>
      <c r="H96" s="3">
        <v>0</v>
      </c>
      <c r="J96" s="90" t="s">
        <v>37</v>
      </c>
      <c r="K96" s="3">
        <v>0</v>
      </c>
    </row>
    <row r="97" spans="1:11" s="130" customFormat="1" ht="16.899999999999999" customHeight="1">
      <c r="G97" s="95" t="s">
        <v>41</v>
      </c>
      <c r="H97" s="96">
        <f>SUM(H90:H96)</f>
        <v>20</v>
      </c>
      <c r="J97" s="90" t="s">
        <v>38</v>
      </c>
      <c r="K97" s="3">
        <v>0</v>
      </c>
    </row>
    <row r="98" spans="1:11" s="130" customFormat="1" ht="13.15">
      <c r="J98" s="90" t="s">
        <v>29</v>
      </c>
      <c r="K98" s="3">
        <f>SUM(K90:K97)</f>
        <v>5</v>
      </c>
    </row>
    <row r="100" spans="1:11" ht="39.6">
      <c r="A100" s="94" t="s">
        <v>13</v>
      </c>
      <c r="B100" s="94" t="s">
        <v>74</v>
      </c>
      <c r="C100" s="94" t="s">
        <v>75</v>
      </c>
      <c r="D100" s="94" t="s">
        <v>161</v>
      </c>
      <c r="E100" s="94" t="s">
        <v>1</v>
      </c>
      <c r="F100" s="94" t="s">
        <v>76</v>
      </c>
      <c r="G100" s="94" t="s">
        <v>77</v>
      </c>
      <c r="H100" s="94" t="s">
        <v>78</v>
      </c>
      <c r="I100" s="94" t="s">
        <v>73</v>
      </c>
      <c r="J100" s="134" t="s">
        <v>41</v>
      </c>
    </row>
    <row r="101" spans="1:11" ht="26.45">
      <c r="A101" s="90" t="s">
        <v>18</v>
      </c>
      <c r="B101" s="3">
        <v>184</v>
      </c>
      <c r="C101" s="3">
        <v>252</v>
      </c>
      <c r="D101" s="3">
        <v>33</v>
      </c>
      <c r="E101" s="3">
        <v>16</v>
      </c>
      <c r="F101" s="3">
        <v>11</v>
      </c>
      <c r="G101" s="3">
        <v>4</v>
      </c>
      <c r="H101" s="3">
        <v>12</v>
      </c>
      <c r="I101" s="3">
        <v>7</v>
      </c>
      <c r="J101" s="108">
        <f t="shared" ref="J101:J106" si="0">SUM(B101:I101)</f>
        <v>519</v>
      </c>
    </row>
    <row r="102" spans="1:11">
      <c r="A102" s="90" t="s">
        <v>22</v>
      </c>
      <c r="B102" s="3">
        <v>126</v>
      </c>
      <c r="C102" s="3">
        <v>207</v>
      </c>
      <c r="D102" s="3">
        <v>25</v>
      </c>
      <c r="E102" s="3">
        <v>8</v>
      </c>
      <c r="F102" s="3">
        <v>9</v>
      </c>
      <c r="G102" s="3">
        <v>2</v>
      </c>
      <c r="H102" s="3">
        <v>13</v>
      </c>
      <c r="I102" s="3">
        <v>3</v>
      </c>
      <c r="J102" s="108">
        <f t="shared" si="0"/>
        <v>393</v>
      </c>
    </row>
    <row r="103" spans="1:11" ht="26.45">
      <c r="A103" s="90" t="s">
        <v>26</v>
      </c>
      <c r="B103" s="3">
        <v>80</v>
      </c>
      <c r="C103" s="3">
        <v>103</v>
      </c>
      <c r="D103" s="3">
        <v>15</v>
      </c>
      <c r="E103" s="3">
        <v>3</v>
      </c>
      <c r="F103" s="3">
        <v>14</v>
      </c>
      <c r="G103" s="3">
        <v>4</v>
      </c>
      <c r="H103" s="3">
        <v>6</v>
      </c>
      <c r="I103" s="3">
        <v>6</v>
      </c>
      <c r="J103" s="108">
        <f t="shared" si="0"/>
        <v>231</v>
      </c>
    </row>
    <row r="104" spans="1:11" ht="26.45">
      <c r="A104" s="90" t="s">
        <v>30</v>
      </c>
      <c r="B104" s="3">
        <v>137</v>
      </c>
      <c r="C104" s="3">
        <v>209</v>
      </c>
      <c r="D104" s="3">
        <v>37</v>
      </c>
      <c r="E104" s="3">
        <v>16</v>
      </c>
      <c r="F104" s="3">
        <v>10</v>
      </c>
      <c r="G104" s="3">
        <v>4</v>
      </c>
      <c r="H104" s="3">
        <v>8</v>
      </c>
      <c r="I104" s="3">
        <v>11</v>
      </c>
      <c r="J104" s="108">
        <f t="shared" si="0"/>
        <v>432</v>
      </c>
    </row>
    <row r="105" spans="1:11">
      <c r="A105" s="90" t="s">
        <v>33</v>
      </c>
      <c r="B105" s="3">
        <v>137</v>
      </c>
      <c r="C105" s="3">
        <v>212</v>
      </c>
      <c r="D105" s="3">
        <v>20</v>
      </c>
      <c r="E105" s="3">
        <v>5</v>
      </c>
      <c r="F105" s="3">
        <v>11</v>
      </c>
      <c r="G105" s="3">
        <v>5</v>
      </c>
      <c r="H105" s="3">
        <v>6</v>
      </c>
      <c r="I105" s="3">
        <v>8</v>
      </c>
      <c r="J105" s="108">
        <f t="shared" si="0"/>
        <v>404</v>
      </c>
    </row>
    <row r="106" spans="1:11" ht="26.45">
      <c r="A106" s="90" t="s">
        <v>35</v>
      </c>
      <c r="B106" s="3">
        <v>15</v>
      </c>
      <c r="C106" s="3">
        <v>37</v>
      </c>
      <c r="D106" s="3">
        <v>0</v>
      </c>
      <c r="E106" s="3">
        <v>2</v>
      </c>
      <c r="F106" s="3">
        <v>2</v>
      </c>
      <c r="G106" s="3">
        <v>1</v>
      </c>
      <c r="H106" s="3">
        <v>0</v>
      </c>
      <c r="I106" s="3">
        <v>0</v>
      </c>
      <c r="J106" s="108">
        <f t="shared" si="0"/>
        <v>57</v>
      </c>
    </row>
    <row r="107" spans="1:11">
      <c r="A107" s="95" t="s">
        <v>29</v>
      </c>
      <c r="B107" s="96">
        <f t="shared" ref="B107:I107" si="1">SUM(B101:B106)</f>
        <v>679</v>
      </c>
      <c r="C107" s="96">
        <f t="shared" si="1"/>
        <v>1020</v>
      </c>
      <c r="D107" s="96">
        <f t="shared" si="1"/>
        <v>130</v>
      </c>
      <c r="E107" s="96">
        <f t="shared" si="1"/>
        <v>50</v>
      </c>
      <c r="F107" s="96">
        <f t="shared" si="1"/>
        <v>57</v>
      </c>
      <c r="G107" s="96">
        <f t="shared" si="1"/>
        <v>20</v>
      </c>
      <c r="H107" s="96">
        <f t="shared" si="1"/>
        <v>45</v>
      </c>
      <c r="I107" s="96">
        <f t="shared" si="1"/>
        <v>35</v>
      </c>
      <c r="J107" s="108">
        <v>2036</v>
      </c>
    </row>
    <row r="108" spans="1:11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</row>
    <row r="109" spans="1:11" ht="39.6">
      <c r="A109" s="94" t="s">
        <v>11</v>
      </c>
      <c r="B109" s="94" t="s">
        <v>74</v>
      </c>
      <c r="C109" s="94" t="s">
        <v>75</v>
      </c>
      <c r="D109" s="94" t="s">
        <v>161</v>
      </c>
      <c r="E109" s="94" t="s">
        <v>1</v>
      </c>
      <c r="F109" s="94" t="s">
        <v>76</v>
      </c>
      <c r="G109" s="94" t="s">
        <v>77</v>
      </c>
      <c r="H109" s="94" t="s">
        <v>78</v>
      </c>
      <c r="I109" s="94" t="s">
        <v>73</v>
      </c>
      <c r="J109" s="134" t="s">
        <v>41</v>
      </c>
    </row>
    <row r="110" spans="1:11">
      <c r="A110" s="95" t="s">
        <v>17</v>
      </c>
      <c r="B110" s="96">
        <v>368</v>
      </c>
      <c r="C110" s="96">
        <v>534</v>
      </c>
      <c r="D110" s="96">
        <v>65</v>
      </c>
      <c r="E110" s="96">
        <v>24</v>
      </c>
      <c r="F110" s="96">
        <v>32</v>
      </c>
      <c r="G110" s="96">
        <v>13</v>
      </c>
      <c r="H110" s="96">
        <v>16</v>
      </c>
      <c r="I110" s="96">
        <v>19</v>
      </c>
      <c r="J110" s="115">
        <f>SUM(B110:I110)</f>
        <v>1071</v>
      </c>
    </row>
    <row r="111" spans="1:11">
      <c r="A111" s="95" t="s">
        <v>21</v>
      </c>
      <c r="B111" s="96">
        <v>311</v>
      </c>
      <c r="C111" s="96">
        <v>486</v>
      </c>
      <c r="D111" s="96">
        <v>65</v>
      </c>
      <c r="E111" s="96">
        <v>26</v>
      </c>
      <c r="F111" s="96">
        <v>25</v>
      </c>
      <c r="G111" s="96">
        <v>7</v>
      </c>
      <c r="H111" s="96">
        <v>29</v>
      </c>
      <c r="I111" s="96">
        <v>16</v>
      </c>
      <c r="J111" s="115">
        <f>SUM(B111:I111)</f>
        <v>965</v>
      </c>
    </row>
    <row r="112" spans="1:11">
      <c r="A112" s="95" t="s">
        <v>29</v>
      </c>
      <c r="B112" s="96">
        <f t="shared" ref="B112:I112" si="2">SUM(B110:B111)</f>
        <v>679</v>
      </c>
      <c r="C112" s="96">
        <f t="shared" si="2"/>
        <v>1020</v>
      </c>
      <c r="D112" s="96">
        <f t="shared" si="2"/>
        <v>130</v>
      </c>
      <c r="E112" s="96">
        <f t="shared" si="2"/>
        <v>50</v>
      </c>
      <c r="F112" s="96">
        <f t="shared" si="2"/>
        <v>57</v>
      </c>
      <c r="G112" s="96">
        <f t="shared" si="2"/>
        <v>20</v>
      </c>
      <c r="H112" s="96">
        <f t="shared" si="2"/>
        <v>45</v>
      </c>
      <c r="I112" s="96">
        <f t="shared" si="2"/>
        <v>35</v>
      </c>
      <c r="J112" s="108">
        <v>2036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11E4-1FA2-404A-B305-661F74707AB2}">
  <dimension ref="A1:K112"/>
  <sheetViews>
    <sheetView workbookViewId="0">
      <selection activeCell="M7" sqref="M7"/>
    </sheetView>
  </sheetViews>
  <sheetFormatPr defaultColWidth="11.42578125" defaultRowHeight="14.45"/>
  <cols>
    <col min="1" max="1" width="24.5703125" customWidth="1"/>
    <col min="4" max="4" width="20.28515625" customWidth="1"/>
    <col min="7" max="7" width="34.7109375" customWidth="1"/>
    <col min="10" max="10" width="25.5703125" customWidth="1"/>
  </cols>
  <sheetData>
    <row r="1" spans="1:11" s="130" customFormat="1" ht="13.15">
      <c r="A1" s="130" t="s">
        <v>8</v>
      </c>
    </row>
    <row r="2" spans="1:11" s="130" customFormat="1" ht="21" customHeight="1">
      <c r="A2" s="13" t="s">
        <v>9</v>
      </c>
      <c r="B2" s="5" t="s">
        <v>10</v>
      </c>
      <c r="D2" s="94" t="s">
        <v>11</v>
      </c>
      <c r="E2" s="94" t="s">
        <v>12</v>
      </c>
      <c r="G2" s="94" t="s">
        <v>13</v>
      </c>
      <c r="H2" s="94" t="s">
        <v>12</v>
      </c>
      <c r="J2" s="5" t="s">
        <v>14</v>
      </c>
      <c r="K2" s="94" t="s">
        <v>15</v>
      </c>
    </row>
    <row r="3" spans="1:11" s="130" customFormat="1" ht="21" customHeight="1">
      <c r="A3" s="90" t="s">
        <v>16</v>
      </c>
      <c r="B3" s="3">
        <v>183</v>
      </c>
      <c r="D3" s="95" t="s">
        <v>17</v>
      </c>
      <c r="E3" s="96">
        <v>368</v>
      </c>
      <c r="G3" s="90" t="s">
        <v>18</v>
      </c>
      <c r="H3" s="3">
        <v>184</v>
      </c>
      <c r="J3" s="90" t="s">
        <v>19</v>
      </c>
      <c r="K3" s="3">
        <v>17</v>
      </c>
    </row>
    <row r="4" spans="1:11" s="130" customFormat="1" ht="21" customHeight="1">
      <c r="A4" s="90" t="s">
        <v>20</v>
      </c>
      <c r="B4" s="3">
        <v>424</v>
      </c>
      <c r="D4" s="95" t="s">
        <v>21</v>
      </c>
      <c r="E4" s="96">
        <v>311</v>
      </c>
      <c r="G4" s="90" t="s">
        <v>22</v>
      </c>
      <c r="H4" s="3">
        <v>126</v>
      </c>
      <c r="J4" s="90" t="s">
        <v>23</v>
      </c>
      <c r="K4" s="3">
        <v>184</v>
      </c>
    </row>
    <row r="5" spans="1:11" s="130" customFormat="1" ht="21" customHeight="1">
      <c r="A5" s="90" t="s">
        <v>24</v>
      </c>
      <c r="B5" s="3">
        <v>72</v>
      </c>
      <c r="D5" s="95" t="s">
        <v>25</v>
      </c>
      <c r="E5" s="96">
        <v>0</v>
      </c>
      <c r="G5" s="90" t="s">
        <v>26</v>
      </c>
      <c r="H5" s="3">
        <v>80</v>
      </c>
      <c r="J5" s="90" t="s">
        <v>27</v>
      </c>
      <c r="K5" s="3">
        <v>1</v>
      </c>
    </row>
    <row r="6" spans="1:11" s="130" customFormat="1" ht="21" customHeight="1">
      <c r="A6" s="90" t="s">
        <v>28</v>
      </c>
      <c r="B6" s="3">
        <v>0</v>
      </c>
      <c r="D6" s="95" t="s">
        <v>29</v>
      </c>
      <c r="E6" s="96">
        <f>SUM(E3:E5)</f>
        <v>679</v>
      </c>
      <c r="G6" s="90" t="s">
        <v>30</v>
      </c>
      <c r="H6" s="3">
        <v>137</v>
      </c>
      <c r="J6" s="90" t="s">
        <v>31</v>
      </c>
      <c r="K6" s="3">
        <v>1</v>
      </c>
    </row>
    <row r="7" spans="1:11" s="130" customFormat="1" ht="21" customHeight="1">
      <c r="A7" s="90" t="s">
        <v>32</v>
      </c>
      <c r="B7" s="3">
        <f>SUM(B3:B6)</f>
        <v>679</v>
      </c>
      <c r="G7" s="90" t="s">
        <v>33</v>
      </c>
      <c r="H7" s="3">
        <v>137</v>
      </c>
      <c r="J7" s="90" t="s">
        <v>34</v>
      </c>
      <c r="K7" s="3">
        <v>0</v>
      </c>
    </row>
    <row r="8" spans="1:11" s="130" customFormat="1" ht="21" customHeight="1">
      <c r="G8" s="90" t="s">
        <v>35</v>
      </c>
      <c r="H8" s="3">
        <v>15</v>
      </c>
      <c r="J8" s="90" t="s">
        <v>36</v>
      </c>
      <c r="K8" s="3">
        <v>0</v>
      </c>
    </row>
    <row r="9" spans="1:11" s="130" customFormat="1" ht="21" customHeight="1">
      <c r="G9" s="90" t="s">
        <v>28</v>
      </c>
      <c r="H9" s="3">
        <v>0</v>
      </c>
      <c r="J9" s="90" t="s">
        <v>37</v>
      </c>
      <c r="K9" s="3">
        <v>1</v>
      </c>
    </row>
    <row r="10" spans="1:11" s="130" customFormat="1" ht="21" customHeight="1">
      <c r="G10" s="95" t="s">
        <v>29</v>
      </c>
      <c r="H10" s="96">
        <f>SUM(H3:H9)</f>
        <v>679</v>
      </c>
      <c r="J10" s="90" t="s">
        <v>38</v>
      </c>
      <c r="K10" s="3">
        <v>0</v>
      </c>
    </row>
    <row r="11" spans="1:11" s="130" customFormat="1" ht="21" customHeight="1">
      <c r="J11" s="90" t="s">
        <v>29</v>
      </c>
      <c r="K11" s="3">
        <f>SUM(K3:K10)</f>
        <v>204</v>
      </c>
    </row>
    <row r="12" spans="1:11" s="130" customFormat="1" ht="13.15"/>
    <row r="13" spans="1:11" s="130" customFormat="1" ht="13.15">
      <c r="A13" s="130" t="s">
        <v>73</v>
      </c>
    </row>
    <row r="14" spans="1:11" s="130" customFormat="1" ht="13.15"/>
    <row r="15" spans="1:11" s="130" customFormat="1" ht="20.45" customHeight="1">
      <c r="A15" s="13" t="s">
        <v>9</v>
      </c>
      <c r="B15" s="5" t="s">
        <v>10</v>
      </c>
      <c r="D15" s="94" t="s">
        <v>11</v>
      </c>
      <c r="E15" s="94" t="s">
        <v>12</v>
      </c>
      <c r="G15" s="94" t="s">
        <v>13</v>
      </c>
      <c r="H15" s="94" t="s">
        <v>12</v>
      </c>
      <c r="J15" s="5" t="s">
        <v>14</v>
      </c>
      <c r="K15" s="94" t="s">
        <v>15</v>
      </c>
    </row>
    <row r="16" spans="1:11" s="130" customFormat="1" ht="20.45" customHeight="1">
      <c r="A16" s="90" t="s">
        <v>16</v>
      </c>
      <c r="B16" s="3">
        <v>0</v>
      </c>
      <c r="D16" s="95" t="s">
        <v>17</v>
      </c>
      <c r="E16" s="96">
        <v>19</v>
      </c>
      <c r="G16" s="90" t="s">
        <v>18</v>
      </c>
      <c r="H16" s="3">
        <v>7</v>
      </c>
      <c r="J16" s="90" t="s">
        <v>19</v>
      </c>
      <c r="K16" s="3">
        <v>0</v>
      </c>
    </row>
    <row r="17" spans="1:11" s="130" customFormat="1" ht="20.45" customHeight="1">
      <c r="A17" s="90" t="s">
        <v>20</v>
      </c>
      <c r="B17" s="3">
        <v>0</v>
      </c>
      <c r="D17" s="95" t="s">
        <v>21</v>
      </c>
      <c r="E17" s="96">
        <v>16</v>
      </c>
      <c r="G17" s="90" t="s">
        <v>22</v>
      </c>
      <c r="H17" s="3">
        <v>3</v>
      </c>
      <c r="J17" s="90" t="s">
        <v>23</v>
      </c>
      <c r="K17" s="3">
        <v>7</v>
      </c>
    </row>
    <row r="18" spans="1:11" s="130" customFormat="1" ht="20.45" customHeight="1">
      <c r="A18" s="90" t="s">
        <v>24</v>
      </c>
      <c r="B18" s="3">
        <v>35</v>
      </c>
      <c r="D18" s="95" t="s">
        <v>25</v>
      </c>
      <c r="E18" s="96">
        <v>0</v>
      </c>
      <c r="G18" s="90" t="s">
        <v>26</v>
      </c>
      <c r="H18" s="3">
        <v>6</v>
      </c>
      <c r="J18" s="90" t="s">
        <v>27</v>
      </c>
      <c r="K18" s="3">
        <v>0</v>
      </c>
    </row>
    <row r="19" spans="1:11" s="130" customFormat="1" ht="20.45" customHeight="1">
      <c r="A19" s="90" t="s">
        <v>28</v>
      </c>
      <c r="B19" s="3">
        <v>0</v>
      </c>
      <c r="D19" s="95" t="s">
        <v>29</v>
      </c>
      <c r="E19" s="96">
        <f>SUM(E16:E18)</f>
        <v>35</v>
      </c>
      <c r="G19" s="90" t="s">
        <v>30</v>
      </c>
      <c r="H19" s="3">
        <v>11</v>
      </c>
      <c r="J19" s="90" t="s">
        <v>31</v>
      </c>
      <c r="K19" s="3">
        <v>0</v>
      </c>
    </row>
    <row r="20" spans="1:11" s="130" customFormat="1" ht="20.45" customHeight="1">
      <c r="A20" s="90" t="s">
        <v>72</v>
      </c>
      <c r="B20" s="3">
        <v>35</v>
      </c>
      <c r="G20" s="90" t="s">
        <v>33</v>
      </c>
      <c r="H20" s="3">
        <v>8</v>
      </c>
      <c r="J20" s="90" t="s">
        <v>34</v>
      </c>
      <c r="K20" s="3">
        <v>0</v>
      </c>
    </row>
    <row r="21" spans="1:11" s="130" customFormat="1" ht="20.45" customHeight="1">
      <c r="G21" s="90" t="s">
        <v>35</v>
      </c>
      <c r="H21" s="3">
        <v>0</v>
      </c>
      <c r="J21" s="90" t="s">
        <v>36</v>
      </c>
      <c r="K21" s="3">
        <v>0</v>
      </c>
    </row>
    <row r="22" spans="1:11" s="130" customFormat="1" ht="20.45" customHeight="1">
      <c r="G22" s="90" t="s">
        <v>28</v>
      </c>
      <c r="H22" s="3">
        <v>0</v>
      </c>
      <c r="J22" s="90" t="s">
        <v>37</v>
      </c>
      <c r="K22" s="3">
        <v>0</v>
      </c>
    </row>
    <row r="23" spans="1:11" s="130" customFormat="1" ht="20.45" customHeight="1">
      <c r="G23" s="95" t="s">
        <v>41</v>
      </c>
      <c r="H23" s="96">
        <f>SUM(H16:H22)</f>
        <v>35</v>
      </c>
      <c r="J23" s="90" t="s">
        <v>38</v>
      </c>
      <c r="K23" s="3">
        <v>0</v>
      </c>
    </row>
    <row r="24" spans="1:11" s="130" customFormat="1" ht="20.45" customHeight="1">
      <c r="J24" s="90" t="s">
        <v>29</v>
      </c>
      <c r="K24" s="3">
        <f>SUM(K16:K23)</f>
        <v>7</v>
      </c>
    </row>
    <row r="25" spans="1:11" s="130" customFormat="1" ht="13.15">
      <c r="A25" s="130" t="s">
        <v>39</v>
      </c>
    </row>
    <row r="26" spans="1:11" s="130" customFormat="1" ht="13.15"/>
    <row r="27" spans="1:11" s="130" customFormat="1" ht="20.45" customHeight="1">
      <c r="A27" s="13" t="s">
        <v>9</v>
      </c>
      <c r="B27" s="5" t="s">
        <v>10</v>
      </c>
      <c r="D27" s="94" t="s">
        <v>11</v>
      </c>
      <c r="E27" s="94" t="s">
        <v>12</v>
      </c>
      <c r="G27" s="94" t="s">
        <v>13</v>
      </c>
      <c r="H27" s="94" t="s">
        <v>12</v>
      </c>
      <c r="J27" s="5" t="s">
        <v>14</v>
      </c>
      <c r="K27" s="94" t="s">
        <v>15</v>
      </c>
    </row>
    <row r="28" spans="1:11" s="130" customFormat="1" ht="20.45" customHeight="1">
      <c r="A28" s="90" t="s">
        <v>16</v>
      </c>
      <c r="B28" s="3">
        <v>31</v>
      </c>
      <c r="D28" s="95" t="s">
        <v>17</v>
      </c>
      <c r="E28" s="96">
        <v>534</v>
      </c>
      <c r="G28" s="90" t="s">
        <v>18</v>
      </c>
      <c r="H28" s="3">
        <v>252</v>
      </c>
      <c r="J28" s="90" t="s">
        <v>19</v>
      </c>
      <c r="K28" s="3">
        <v>33</v>
      </c>
    </row>
    <row r="29" spans="1:11" s="130" customFormat="1" ht="20.45" customHeight="1">
      <c r="A29" s="90" t="s">
        <v>20</v>
      </c>
      <c r="B29" s="3">
        <v>989</v>
      </c>
      <c r="D29" s="95" t="s">
        <v>21</v>
      </c>
      <c r="E29" s="96">
        <v>486</v>
      </c>
      <c r="G29" s="90" t="s">
        <v>22</v>
      </c>
      <c r="H29" s="3">
        <v>207</v>
      </c>
      <c r="J29" s="90" t="s">
        <v>23</v>
      </c>
      <c r="K29" s="3">
        <v>252</v>
      </c>
    </row>
    <row r="30" spans="1:11" s="130" customFormat="1" ht="20.45" customHeight="1">
      <c r="A30" s="90" t="s">
        <v>24</v>
      </c>
      <c r="B30" s="3">
        <v>0</v>
      </c>
      <c r="D30" s="95" t="s">
        <v>25</v>
      </c>
      <c r="E30" s="96">
        <v>0</v>
      </c>
      <c r="G30" s="90" t="s">
        <v>26</v>
      </c>
      <c r="H30" s="3">
        <v>103</v>
      </c>
      <c r="J30" s="90" t="s">
        <v>27</v>
      </c>
      <c r="K30" s="3">
        <v>1</v>
      </c>
    </row>
    <row r="31" spans="1:11" s="130" customFormat="1" ht="20.45" customHeight="1">
      <c r="A31" s="90" t="s">
        <v>28</v>
      </c>
      <c r="B31" s="3">
        <v>0</v>
      </c>
      <c r="D31" s="95" t="s">
        <v>29</v>
      </c>
      <c r="E31" s="96">
        <f>SUM(E28:E30)</f>
        <v>1020</v>
      </c>
      <c r="G31" s="90" t="s">
        <v>30</v>
      </c>
      <c r="H31" s="3">
        <v>209</v>
      </c>
      <c r="J31" s="90" t="s">
        <v>31</v>
      </c>
      <c r="K31" s="3">
        <v>5</v>
      </c>
    </row>
    <row r="32" spans="1:11" s="130" customFormat="1" ht="20.45" customHeight="1">
      <c r="A32" s="90" t="s">
        <v>40</v>
      </c>
      <c r="B32" s="3">
        <f>SUM(B28:B31)</f>
        <v>1020</v>
      </c>
      <c r="G32" s="90" t="s">
        <v>33</v>
      </c>
      <c r="H32" s="3">
        <v>212</v>
      </c>
      <c r="J32" s="90" t="s">
        <v>34</v>
      </c>
      <c r="K32" s="3">
        <v>1</v>
      </c>
    </row>
    <row r="33" spans="1:11" s="130" customFormat="1" ht="20.45" customHeight="1">
      <c r="G33" s="90" t="s">
        <v>35</v>
      </c>
      <c r="H33" s="3">
        <v>37</v>
      </c>
      <c r="J33" s="90" t="s">
        <v>36</v>
      </c>
      <c r="K33" s="3">
        <v>0</v>
      </c>
    </row>
    <row r="34" spans="1:11" s="130" customFormat="1" ht="20.45" customHeight="1">
      <c r="G34" s="90" t="s">
        <v>28</v>
      </c>
      <c r="H34" s="3">
        <v>0</v>
      </c>
      <c r="J34" s="90" t="s">
        <v>37</v>
      </c>
      <c r="K34" s="3">
        <v>0</v>
      </c>
    </row>
    <row r="35" spans="1:11" s="130" customFormat="1" ht="20.45" customHeight="1">
      <c r="G35" s="95" t="s">
        <v>41</v>
      </c>
      <c r="H35" s="96">
        <f>SUM(H28:H34)</f>
        <v>1020</v>
      </c>
      <c r="J35" s="90" t="s">
        <v>38</v>
      </c>
      <c r="K35" s="3">
        <v>5</v>
      </c>
    </row>
    <row r="36" spans="1:11" s="130" customFormat="1" ht="20.45" customHeight="1">
      <c r="J36" s="90" t="s">
        <v>29</v>
      </c>
      <c r="K36" s="3">
        <f>SUM(K28:K35)</f>
        <v>297</v>
      </c>
    </row>
    <row r="37" spans="1:11" s="130" customFormat="1" ht="13.15"/>
    <row r="38" spans="1:11" s="130" customFormat="1" ht="13.15">
      <c r="A38" s="130" t="s">
        <v>161</v>
      </c>
    </row>
    <row r="39" spans="1:11" s="130" customFormat="1" ht="13.15"/>
    <row r="40" spans="1:11" s="130" customFormat="1" ht="19.899999999999999" customHeight="1">
      <c r="A40" s="13" t="s">
        <v>43</v>
      </c>
      <c r="B40" s="5" t="s">
        <v>10</v>
      </c>
      <c r="D40" s="94" t="s">
        <v>44</v>
      </c>
      <c r="E40" s="94" t="s">
        <v>15</v>
      </c>
      <c r="G40" s="94" t="s">
        <v>45</v>
      </c>
      <c r="H40" s="94" t="s">
        <v>15</v>
      </c>
      <c r="J40" s="5" t="s">
        <v>46</v>
      </c>
      <c r="K40" s="94" t="s">
        <v>10</v>
      </c>
    </row>
    <row r="41" spans="1:11" s="130" customFormat="1" ht="19.899999999999999" customHeight="1">
      <c r="A41" s="90" t="s">
        <v>47</v>
      </c>
      <c r="B41" s="3">
        <v>130</v>
      </c>
      <c r="D41" s="95" t="s">
        <v>48</v>
      </c>
      <c r="E41" s="96">
        <v>65</v>
      </c>
      <c r="G41" s="90" t="s">
        <v>49</v>
      </c>
      <c r="H41" s="3">
        <v>33</v>
      </c>
      <c r="J41" s="90" t="s">
        <v>50</v>
      </c>
      <c r="K41" s="3">
        <v>1</v>
      </c>
    </row>
    <row r="42" spans="1:11" s="130" customFormat="1" ht="19.899999999999999" customHeight="1">
      <c r="A42" s="90" t="s">
        <v>51</v>
      </c>
      <c r="B42" s="3">
        <v>0</v>
      </c>
      <c r="D42" s="95" t="s">
        <v>52</v>
      </c>
      <c r="E42" s="96">
        <v>65</v>
      </c>
      <c r="G42" s="90" t="s">
        <v>53</v>
      </c>
      <c r="H42" s="3">
        <v>25</v>
      </c>
      <c r="J42" s="90" t="s">
        <v>54</v>
      </c>
      <c r="K42" s="3">
        <v>33</v>
      </c>
    </row>
    <row r="43" spans="1:11" s="130" customFormat="1" ht="19.899999999999999" customHeight="1">
      <c r="A43" s="90" t="s">
        <v>55</v>
      </c>
      <c r="B43" s="3">
        <v>0</v>
      </c>
      <c r="D43" s="95" t="s">
        <v>56</v>
      </c>
      <c r="E43" s="96">
        <v>0</v>
      </c>
      <c r="G43" s="90" t="s">
        <v>57</v>
      </c>
      <c r="H43" s="3">
        <v>15</v>
      </c>
      <c r="J43" s="90" t="s">
        <v>58</v>
      </c>
      <c r="K43" s="3">
        <v>0</v>
      </c>
    </row>
    <row r="44" spans="1:11" s="130" customFormat="1" ht="19.899999999999999" customHeight="1">
      <c r="A44" s="90" t="s">
        <v>59</v>
      </c>
      <c r="B44" s="3">
        <v>0</v>
      </c>
      <c r="D44" s="95" t="s">
        <v>41</v>
      </c>
      <c r="E44" s="96">
        <f>SUM(E41:E43)</f>
        <v>130</v>
      </c>
      <c r="G44" s="90" t="s">
        <v>60</v>
      </c>
      <c r="H44" s="3">
        <v>37</v>
      </c>
      <c r="J44" s="90" t="s">
        <v>61</v>
      </c>
      <c r="K44" s="3">
        <v>1</v>
      </c>
    </row>
    <row r="45" spans="1:11" s="130" customFormat="1" ht="19.899999999999999" customHeight="1">
      <c r="A45" s="90" t="s">
        <v>40</v>
      </c>
      <c r="B45" s="3">
        <f>SUM(B41:B44)</f>
        <v>130</v>
      </c>
      <c r="G45" s="90" t="s">
        <v>62</v>
      </c>
      <c r="H45" s="3">
        <v>20</v>
      </c>
      <c r="J45" s="90" t="s">
        <v>63</v>
      </c>
      <c r="K45" s="3">
        <v>0</v>
      </c>
    </row>
    <row r="46" spans="1:11" s="130" customFormat="1" ht="19.899999999999999" customHeight="1">
      <c r="G46" s="90" t="s">
        <v>64</v>
      </c>
      <c r="H46" s="3">
        <v>0</v>
      </c>
      <c r="J46" s="90" t="s">
        <v>65</v>
      </c>
      <c r="K46" s="3">
        <v>0</v>
      </c>
    </row>
    <row r="47" spans="1:11" s="130" customFormat="1" ht="19.899999999999999" customHeight="1">
      <c r="G47" s="90" t="s">
        <v>59</v>
      </c>
      <c r="H47" s="3">
        <v>0</v>
      </c>
      <c r="J47" s="90" t="s">
        <v>66</v>
      </c>
      <c r="K47" s="3">
        <v>0</v>
      </c>
    </row>
    <row r="48" spans="1:11" s="130" customFormat="1" ht="19.899999999999999" customHeight="1">
      <c r="G48" s="95" t="s">
        <v>41</v>
      </c>
      <c r="H48" s="96">
        <f>SUM(H41:H47)</f>
        <v>130</v>
      </c>
      <c r="J48" s="90" t="s">
        <v>67</v>
      </c>
      <c r="K48" s="3">
        <v>0</v>
      </c>
    </row>
    <row r="49" spans="1:11" s="130" customFormat="1" ht="19.899999999999999" customHeight="1">
      <c r="J49" s="90" t="s">
        <v>68</v>
      </c>
      <c r="K49" s="3">
        <f>SUM(K41:K48)</f>
        <v>35</v>
      </c>
    </row>
    <row r="50" spans="1:11" s="130" customFormat="1" ht="13.15"/>
    <row r="51" spans="1:11" s="130" customFormat="1" ht="13.15">
      <c r="A51" s="130" t="s">
        <v>1</v>
      </c>
    </row>
    <row r="52" spans="1:11" s="130" customFormat="1" ht="13.15"/>
    <row r="53" spans="1:11" s="130" customFormat="1" ht="13.15"/>
    <row r="54" spans="1:11" s="130" customFormat="1" ht="13.15">
      <c r="A54" s="13" t="s">
        <v>9</v>
      </c>
      <c r="B54" s="5" t="s">
        <v>10</v>
      </c>
      <c r="D54" s="94" t="s">
        <v>11</v>
      </c>
      <c r="E54" s="94" t="s">
        <v>12</v>
      </c>
      <c r="G54" s="94" t="s">
        <v>13</v>
      </c>
      <c r="H54" s="94" t="s">
        <v>12</v>
      </c>
      <c r="J54" s="5" t="s">
        <v>14</v>
      </c>
      <c r="K54" s="94" t="s">
        <v>15</v>
      </c>
    </row>
    <row r="55" spans="1:11" s="130" customFormat="1" ht="16.899999999999999" customHeight="1">
      <c r="A55" s="90" t="s">
        <v>16</v>
      </c>
      <c r="B55" s="3">
        <v>0</v>
      </c>
      <c r="D55" s="95" t="s">
        <v>17</v>
      </c>
      <c r="E55" s="96">
        <v>24</v>
      </c>
      <c r="G55" s="90" t="s">
        <v>18</v>
      </c>
      <c r="H55" s="3">
        <v>16</v>
      </c>
      <c r="J55" s="90" t="s">
        <v>19</v>
      </c>
      <c r="K55" s="3">
        <v>1</v>
      </c>
    </row>
    <row r="56" spans="1:11" s="130" customFormat="1" ht="16.899999999999999" customHeight="1">
      <c r="A56" s="90" t="s">
        <v>20</v>
      </c>
      <c r="B56" s="3">
        <v>50</v>
      </c>
      <c r="D56" s="95" t="s">
        <v>21</v>
      </c>
      <c r="E56" s="96">
        <v>26</v>
      </c>
      <c r="G56" s="90" t="s">
        <v>22</v>
      </c>
      <c r="H56" s="3">
        <v>8</v>
      </c>
      <c r="J56" s="90" t="s">
        <v>23</v>
      </c>
      <c r="K56" s="3">
        <v>16</v>
      </c>
    </row>
    <row r="57" spans="1:11" s="130" customFormat="1" ht="16.899999999999999" customHeight="1">
      <c r="A57" s="90" t="s">
        <v>24</v>
      </c>
      <c r="B57" s="3">
        <v>0</v>
      </c>
      <c r="D57" s="95" t="s">
        <v>25</v>
      </c>
      <c r="E57" s="96">
        <v>0</v>
      </c>
      <c r="G57" s="90" t="s">
        <v>26</v>
      </c>
      <c r="H57" s="3">
        <v>3</v>
      </c>
      <c r="J57" s="90" t="s">
        <v>27</v>
      </c>
      <c r="K57" s="3">
        <v>0</v>
      </c>
    </row>
    <row r="58" spans="1:11" s="130" customFormat="1" ht="16.899999999999999" customHeight="1">
      <c r="A58" s="90" t="s">
        <v>28</v>
      </c>
      <c r="B58" s="3">
        <v>0</v>
      </c>
      <c r="D58" s="95" t="s">
        <v>69</v>
      </c>
      <c r="E58" s="96">
        <f>SUM(E55:E57)</f>
        <v>50</v>
      </c>
      <c r="G58" s="90" t="s">
        <v>30</v>
      </c>
      <c r="H58" s="3">
        <v>16</v>
      </c>
      <c r="J58" s="90" t="s">
        <v>31</v>
      </c>
      <c r="K58" s="3">
        <v>0</v>
      </c>
    </row>
    <row r="59" spans="1:11" s="130" customFormat="1" ht="16.899999999999999" customHeight="1">
      <c r="A59" s="90" t="s">
        <v>32</v>
      </c>
      <c r="B59" s="3">
        <f>SUM(B55:B58)</f>
        <v>50</v>
      </c>
      <c r="G59" s="90" t="s">
        <v>33</v>
      </c>
      <c r="H59" s="3">
        <v>5</v>
      </c>
      <c r="J59" s="90" t="s">
        <v>34</v>
      </c>
      <c r="K59" s="3">
        <v>1</v>
      </c>
    </row>
    <row r="60" spans="1:11" s="130" customFormat="1" ht="16.899999999999999" customHeight="1">
      <c r="G60" s="90" t="s">
        <v>35</v>
      </c>
      <c r="H60" s="3">
        <v>2</v>
      </c>
      <c r="J60" s="90" t="s">
        <v>36</v>
      </c>
      <c r="K60" s="3">
        <v>0</v>
      </c>
    </row>
    <row r="61" spans="1:11" s="130" customFormat="1" ht="16.899999999999999" customHeight="1">
      <c r="G61" s="90" t="s">
        <v>28</v>
      </c>
      <c r="H61" s="3">
        <v>0</v>
      </c>
      <c r="J61" s="90" t="s">
        <v>37</v>
      </c>
      <c r="K61" s="3">
        <v>0</v>
      </c>
    </row>
    <row r="62" spans="1:11" s="130" customFormat="1" ht="16.899999999999999" customHeight="1">
      <c r="G62" s="95" t="s">
        <v>69</v>
      </c>
      <c r="H62" s="96">
        <f>SUM(H55:H61)</f>
        <v>50</v>
      </c>
      <c r="J62" s="90" t="s">
        <v>38</v>
      </c>
      <c r="K62" s="3">
        <v>0</v>
      </c>
    </row>
    <row r="63" spans="1:11" s="130" customFormat="1" ht="13.15">
      <c r="J63" s="90" t="s">
        <v>29</v>
      </c>
      <c r="K63" s="3">
        <f>SUM(K55:K62)</f>
        <v>18</v>
      </c>
    </row>
    <row r="64" spans="1:11" s="130" customFormat="1" ht="13.15">
      <c r="A64" s="130" t="s">
        <v>70</v>
      </c>
    </row>
    <row r="65" spans="1:11" s="130" customFormat="1" ht="13.15"/>
    <row r="66" spans="1:11" s="130" customFormat="1" ht="13.15">
      <c r="A66" s="13" t="s">
        <v>9</v>
      </c>
      <c r="B66" s="5" t="s">
        <v>10</v>
      </c>
      <c r="D66" s="94" t="s">
        <v>11</v>
      </c>
      <c r="E66" s="94" t="s">
        <v>12</v>
      </c>
      <c r="G66" s="94" t="s">
        <v>13</v>
      </c>
      <c r="H66" s="94" t="s">
        <v>12</v>
      </c>
      <c r="J66" s="5" t="s">
        <v>14</v>
      </c>
      <c r="K66" s="94" t="s">
        <v>15</v>
      </c>
    </row>
    <row r="67" spans="1:11" s="130" customFormat="1" ht="16.899999999999999" customHeight="1">
      <c r="A67" s="90" t="s">
        <v>16</v>
      </c>
      <c r="B67" s="3">
        <v>40</v>
      </c>
      <c r="D67" s="95" t="s">
        <v>17</v>
      </c>
      <c r="E67" s="96">
        <v>16</v>
      </c>
      <c r="G67" s="90" t="s">
        <v>18</v>
      </c>
      <c r="H67" s="3">
        <v>12</v>
      </c>
      <c r="J67" s="90" t="s">
        <v>19</v>
      </c>
      <c r="K67" s="3">
        <v>1</v>
      </c>
    </row>
    <row r="68" spans="1:11" s="130" customFormat="1" ht="16.899999999999999" customHeight="1">
      <c r="A68" s="90" t="s">
        <v>20</v>
      </c>
      <c r="B68" s="3">
        <v>5</v>
      </c>
      <c r="D68" s="95" t="s">
        <v>21</v>
      </c>
      <c r="E68" s="96">
        <v>29</v>
      </c>
      <c r="G68" s="90" t="s">
        <v>22</v>
      </c>
      <c r="H68" s="3">
        <v>13</v>
      </c>
      <c r="J68" s="90" t="s">
        <v>23</v>
      </c>
      <c r="K68" s="3">
        <v>12</v>
      </c>
    </row>
    <row r="69" spans="1:11" s="130" customFormat="1" ht="16.899999999999999" customHeight="1">
      <c r="A69" s="90" t="s">
        <v>24</v>
      </c>
      <c r="B69" s="3">
        <v>0</v>
      </c>
      <c r="D69" s="95" t="s">
        <v>25</v>
      </c>
      <c r="E69" s="96">
        <v>0</v>
      </c>
      <c r="G69" s="90" t="s">
        <v>26</v>
      </c>
      <c r="H69" s="3">
        <v>6</v>
      </c>
      <c r="J69" s="90" t="s">
        <v>27</v>
      </c>
      <c r="K69" s="3">
        <v>0</v>
      </c>
    </row>
    <row r="70" spans="1:11" s="130" customFormat="1" ht="16.899999999999999" customHeight="1">
      <c r="A70" s="90" t="s">
        <v>28</v>
      </c>
      <c r="B70" s="3">
        <v>0</v>
      </c>
      <c r="D70" s="95" t="s">
        <v>29</v>
      </c>
      <c r="E70" s="96">
        <f>SUM(E67:E69)</f>
        <v>45</v>
      </c>
      <c r="G70" s="90" t="s">
        <v>30</v>
      </c>
      <c r="H70" s="3">
        <v>8</v>
      </c>
      <c r="J70" s="90" t="s">
        <v>31</v>
      </c>
      <c r="K70" s="3">
        <v>0</v>
      </c>
    </row>
    <row r="71" spans="1:11" s="130" customFormat="1" ht="16.899999999999999" customHeight="1">
      <c r="A71" s="90" t="s">
        <v>32</v>
      </c>
      <c r="B71" s="3">
        <f>SUM(B67:B70)</f>
        <v>45</v>
      </c>
      <c r="G71" s="90" t="s">
        <v>33</v>
      </c>
      <c r="H71" s="3">
        <v>6</v>
      </c>
      <c r="J71" s="90" t="s">
        <v>34</v>
      </c>
      <c r="K71" s="3">
        <v>0</v>
      </c>
    </row>
    <row r="72" spans="1:11" s="130" customFormat="1" ht="16.899999999999999" customHeight="1">
      <c r="G72" s="90" t="s">
        <v>35</v>
      </c>
      <c r="H72" s="3">
        <v>0</v>
      </c>
      <c r="J72" s="90" t="s">
        <v>36</v>
      </c>
      <c r="K72" s="3">
        <v>0</v>
      </c>
    </row>
    <row r="73" spans="1:11" s="130" customFormat="1" ht="16.899999999999999" customHeight="1">
      <c r="G73" s="90" t="s">
        <v>28</v>
      </c>
      <c r="H73" s="3">
        <v>0</v>
      </c>
      <c r="J73" s="90" t="s">
        <v>37</v>
      </c>
      <c r="K73" s="3">
        <v>0</v>
      </c>
    </row>
    <row r="74" spans="1:11" s="130" customFormat="1" ht="16.899999999999999" customHeight="1">
      <c r="G74" s="95" t="s">
        <v>41</v>
      </c>
      <c r="H74" s="96">
        <f>SUM(H67:H73)</f>
        <v>45</v>
      </c>
      <c r="J74" s="90" t="s">
        <v>38</v>
      </c>
      <c r="K74" s="3">
        <v>0</v>
      </c>
    </row>
    <row r="75" spans="1:11" s="130" customFormat="1" ht="13.15">
      <c r="J75" s="90" t="s">
        <v>29</v>
      </c>
      <c r="K75" s="3">
        <f>SUM(K67:K74)</f>
        <v>13</v>
      </c>
    </row>
    <row r="76" spans="1:11" s="130" customFormat="1" ht="13.15">
      <c r="A76" s="130" t="s">
        <v>71</v>
      </c>
    </row>
    <row r="77" spans="1:11" s="130" customFormat="1" ht="13.15"/>
    <row r="78" spans="1:11" s="130" customFormat="1" ht="13.15">
      <c r="A78" s="13" t="s">
        <v>9</v>
      </c>
      <c r="B78" s="5" t="s">
        <v>10</v>
      </c>
      <c r="D78" s="94" t="s">
        <v>11</v>
      </c>
      <c r="E78" s="94" t="s">
        <v>12</v>
      </c>
      <c r="G78" s="94" t="s">
        <v>13</v>
      </c>
      <c r="H78" s="94" t="s">
        <v>12</v>
      </c>
      <c r="J78" s="5" t="s">
        <v>14</v>
      </c>
      <c r="K78" s="94" t="s">
        <v>15</v>
      </c>
    </row>
    <row r="79" spans="1:11" s="130" customFormat="1" ht="16.899999999999999" customHeight="1">
      <c r="A79" s="90" t="s">
        <v>16</v>
      </c>
      <c r="B79" s="3">
        <v>52</v>
      </c>
      <c r="D79" s="95" t="s">
        <v>17</v>
      </c>
      <c r="E79" s="96">
        <v>32</v>
      </c>
      <c r="G79" s="90" t="s">
        <v>18</v>
      </c>
      <c r="H79" s="3">
        <v>11</v>
      </c>
      <c r="J79" s="90" t="s">
        <v>19</v>
      </c>
      <c r="K79" s="3">
        <v>2</v>
      </c>
    </row>
    <row r="80" spans="1:11" s="130" customFormat="1" ht="16.899999999999999" customHeight="1">
      <c r="A80" s="90" t="s">
        <v>20</v>
      </c>
      <c r="B80" s="3">
        <v>5</v>
      </c>
      <c r="D80" s="95" t="s">
        <v>21</v>
      </c>
      <c r="E80" s="96">
        <v>25</v>
      </c>
      <c r="G80" s="90" t="s">
        <v>22</v>
      </c>
      <c r="H80" s="3">
        <v>9</v>
      </c>
      <c r="J80" s="90" t="s">
        <v>23</v>
      </c>
      <c r="K80" s="3">
        <v>11</v>
      </c>
    </row>
    <row r="81" spans="1:11" s="130" customFormat="1" ht="16.899999999999999" customHeight="1">
      <c r="A81" s="90" t="s">
        <v>24</v>
      </c>
      <c r="B81" s="3">
        <v>0</v>
      </c>
      <c r="D81" s="95" t="s">
        <v>25</v>
      </c>
      <c r="E81" s="96">
        <v>0</v>
      </c>
      <c r="G81" s="90" t="s">
        <v>26</v>
      </c>
      <c r="H81" s="3">
        <v>14</v>
      </c>
      <c r="J81" s="90" t="s">
        <v>27</v>
      </c>
      <c r="K81" s="3">
        <v>0</v>
      </c>
    </row>
    <row r="82" spans="1:11" s="130" customFormat="1" ht="16.899999999999999" customHeight="1">
      <c r="A82" s="90" t="s">
        <v>28</v>
      </c>
      <c r="B82" s="3">
        <v>0</v>
      </c>
      <c r="D82" s="95" t="s">
        <v>68</v>
      </c>
      <c r="E82" s="96">
        <f>SUM(E79:E81)</f>
        <v>57</v>
      </c>
      <c r="G82" s="90" t="s">
        <v>30</v>
      </c>
      <c r="H82" s="3">
        <v>10</v>
      </c>
      <c r="J82" s="90" t="s">
        <v>31</v>
      </c>
      <c r="K82" s="3">
        <v>0</v>
      </c>
    </row>
    <row r="83" spans="1:11" s="130" customFormat="1" ht="16.899999999999999" customHeight="1">
      <c r="A83" s="90" t="s">
        <v>72</v>
      </c>
      <c r="B83" s="3">
        <f>SUM(B79:B82)</f>
        <v>57</v>
      </c>
      <c r="G83" s="90" t="s">
        <v>33</v>
      </c>
      <c r="H83" s="3">
        <v>11</v>
      </c>
      <c r="J83" s="90" t="s">
        <v>34</v>
      </c>
      <c r="K83" s="3">
        <v>0</v>
      </c>
    </row>
    <row r="84" spans="1:11" s="130" customFormat="1" ht="16.899999999999999" customHeight="1">
      <c r="G84" s="90" t="s">
        <v>35</v>
      </c>
      <c r="H84" s="3">
        <v>2</v>
      </c>
      <c r="J84" s="90" t="s">
        <v>36</v>
      </c>
      <c r="K84" s="3">
        <v>0</v>
      </c>
    </row>
    <row r="85" spans="1:11" s="130" customFormat="1" ht="16.899999999999999" customHeight="1">
      <c r="G85" s="90" t="s">
        <v>28</v>
      </c>
      <c r="H85" s="3">
        <v>0</v>
      </c>
      <c r="J85" s="90" t="s">
        <v>37</v>
      </c>
      <c r="K85" s="3">
        <v>0</v>
      </c>
    </row>
    <row r="86" spans="1:11" s="130" customFormat="1" ht="16.899999999999999" customHeight="1">
      <c r="G86" s="95" t="s">
        <v>68</v>
      </c>
      <c r="H86" s="96">
        <f>SUM(H79:H85)</f>
        <v>57</v>
      </c>
      <c r="J86" s="90" t="s">
        <v>38</v>
      </c>
      <c r="K86" s="3">
        <v>0</v>
      </c>
    </row>
    <row r="87" spans="1:11" s="130" customFormat="1" ht="13.15">
      <c r="A87" s="130" t="s">
        <v>162</v>
      </c>
      <c r="J87" s="90" t="s">
        <v>29</v>
      </c>
      <c r="K87" s="3">
        <f>SUM(K79:K86)</f>
        <v>13</v>
      </c>
    </row>
    <row r="88" spans="1:11" s="130" customFormat="1" ht="13.15"/>
    <row r="89" spans="1:11" s="130" customFormat="1" ht="26.45">
      <c r="A89" s="13" t="s">
        <v>9</v>
      </c>
      <c r="B89" s="5" t="s">
        <v>163</v>
      </c>
      <c r="D89" s="94" t="s">
        <v>11</v>
      </c>
      <c r="E89" s="94" t="s">
        <v>12</v>
      </c>
      <c r="G89" s="94" t="s">
        <v>13</v>
      </c>
      <c r="H89" s="94" t="s">
        <v>12</v>
      </c>
      <c r="J89" s="5" t="s">
        <v>14</v>
      </c>
      <c r="K89" s="94" t="s">
        <v>15</v>
      </c>
    </row>
    <row r="90" spans="1:11" s="130" customFormat="1" ht="16.899999999999999" customHeight="1">
      <c r="A90" s="90" t="s">
        <v>16</v>
      </c>
      <c r="B90" s="3">
        <v>18</v>
      </c>
      <c r="D90" s="95" t="s">
        <v>17</v>
      </c>
      <c r="E90" s="96">
        <v>13</v>
      </c>
      <c r="G90" s="90" t="s">
        <v>18</v>
      </c>
      <c r="H90" s="3">
        <v>4</v>
      </c>
      <c r="J90" s="90" t="s">
        <v>19</v>
      </c>
      <c r="K90" s="3">
        <v>0</v>
      </c>
    </row>
    <row r="91" spans="1:11" s="130" customFormat="1" ht="16.899999999999999" customHeight="1">
      <c r="A91" s="90" t="s">
        <v>20</v>
      </c>
      <c r="B91" s="3">
        <v>2</v>
      </c>
      <c r="D91" s="95" t="s">
        <v>21</v>
      </c>
      <c r="E91" s="96">
        <v>7</v>
      </c>
      <c r="G91" s="90" t="s">
        <v>22</v>
      </c>
      <c r="H91" s="3">
        <v>2</v>
      </c>
      <c r="J91" s="90" t="s">
        <v>23</v>
      </c>
      <c r="K91" s="3">
        <v>4</v>
      </c>
    </row>
    <row r="92" spans="1:11" s="130" customFormat="1" ht="16.899999999999999" customHeight="1">
      <c r="A92" s="90" t="s">
        <v>24</v>
      </c>
      <c r="B92" s="3">
        <v>0</v>
      </c>
      <c r="D92" s="95" t="s">
        <v>25</v>
      </c>
      <c r="E92" s="96">
        <v>0</v>
      </c>
      <c r="G92" s="90" t="s">
        <v>26</v>
      </c>
      <c r="H92" s="3">
        <v>4</v>
      </c>
      <c r="J92" s="90" t="s">
        <v>27</v>
      </c>
      <c r="K92" s="3">
        <v>0</v>
      </c>
    </row>
    <row r="93" spans="1:11" s="130" customFormat="1" ht="16.899999999999999" customHeight="1">
      <c r="A93" s="90" t="s">
        <v>28</v>
      </c>
      <c r="B93" s="3">
        <v>0</v>
      </c>
      <c r="D93" s="95" t="s">
        <v>40</v>
      </c>
      <c r="E93" s="96">
        <f>SUM(E90:E92)</f>
        <v>20</v>
      </c>
      <c r="G93" s="90" t="s">
        <v>30</v>
      </c>
      <c r="H93" s="3">
        <v>4</v>
      </c>
      <c r="J93" s="90" t="s">
        <v>31</v>
      </c>
      <c r="K93" s="3">
        <v>1</v>
      </c>
    </row>
    <row r="94" spans="1:11" s="130" customFormat="1" ht="16.899999999999999" customHeight="1">
      <c r="A94" s="90" t="s">
        <v>32</v>
      </c>
      <c r="B94" s="3">
        <f>SUM(B90:B93)</f>
        <v>20</v>
      </c>
      <c r="G94" s="90" t="s">
        <v>33</v>
      </c>
      <c r="H94" s="3">
        <v>5</v>
      </c>
      <c r="J94" s="90" t="s">
        <v>34</v>
      </c>
      <c r="K94" s="3">
        <v>0</v>
      </c>
    </row>
    <row r="95" spans="1:11" s="130" customFormat="1" ht="16.899999999999999" customHeight="1">
      <c r="G95" s="90" t="s">
        <v>35</v>
      </c>
      <c r="H95" s="3">
        <v>1</v>
      </c>
      <c r="J95" s="90" t="s">
        <v>36</v>
      </c>
      <c r="K95" s="3">
        <v>0</v>
      </c>
    </row>
    <row r="96" spans="1:11" s="130" customFormat="1" ht="16.899999999999999" customHeight="1">
      <c r="G96" s="90" t="s">
        <v>28</v>
      </c>
      <c r="H96" s="3">
        <v>0</v>
      </c>
      <c r="J96" s="90" t="s">
        <v>37</v>
      </c>
      <c r="K96" s="3">
        <v>0</v>
      </c>
    </row>
    <row r="97" spans="1:11" s="130" customFormat="1" ht="16.899999999999999" customHeight="1">
      <c r="G97" s="95" t="s">
        <v>41</v>
      </c>
      <c r="H97" s="96">
        <f>SUM(H90:H96)</f>
        <v>20</v>
      </c>
      <c r="J97" s="90" t="s">
        <v>38</v>
      </c>
      <c r="K97" s="3">
        <v>0</v>
      </c>
    </row>
    <row r="98" spans="1:11" s="130" customFormat="1" ht="13.15">
      <c r="J98" s="90" t="s">
        <v>29</v>
      </c>
      <c r="K98" s="3">
        <f>SUM(K90:K97)</f>
        <v>5</v>
      </c>
    </row>
    <row r="100" spans="1:11" ht="39.6">
      <c r="A100" s="94" t="s">
        <v>13</v>
      </c>
      <c r="B100" s="94" t="s">
        <v>74</v>
      </c>
      <c r="C100" s="94" t="s">
        <v>75</v>
      </c>
      <c r="D100" s="94" t="s">
        <v>161</v>
      </c>
      <c r="E100" s="94" t="s">
        <v>1</v>
      </c>
      <c r="F100" s="94" t="s">
        <v>76</v>
      </c>
      <c r="G100" s="94" t="s">
        <v>77</v>
      </c>
      <c r="H100" s="94" t="s">
        <v>78</v>
      </c>
      <c r="I100" s="94" t="s">
        <v>73</v>
      </c>
      <c r="J100" s="134" t="s">
        <v>41</v>
      </c>
    </row>
    <row r="101" spans="1:11" ht="26.45">
      <c r="A101" s="90" t="s">
        <v>18</v>
      </c>
      <c r="B101" s="3">
        <v>184</v>
      </c>
      <c r="C101" s="3">
        <v>252</v>
      </c>
      <c r="D101" s="3">
        <v>33</v>
      </c>
      <c r="E101" s="3">
        <v>16</v>
      </c>
      <c r="F101" s="3">
        <v>11</v>
      </c>
      <c r="G101" s="3">
        <v>4</v>
      </c>
      <c r="H101" s="3">
        <v>12</v>
      </c>
      <c r="I101" s="3">
        <v>7</v>
      </c>
      <c r="J101" s="108">
        <f t="shared" ref="J101:J106" si="0">SUM(B101:I101)</f>
        <v>519</v>
      </c>
    </row>
    <row r="102" spans="1:11">
      <c r="A102" s="90" t="s">
        <v>22</v>
      </c>
      <c r="B102" s="3">
        <v>126</v>
      </c>
      <c r="C102" s="3">
        <v>207</v>
      </c>
      <c r="D102" s="3">
        <v>25</v>
      </c>
      <c r="E102" s="3">
        <v>8</v>
      </c>
      <c r="F102" s="3">
        <v>9</v>
      </c>
      <c r="G102" s="3">
        <v>2</v>
      </c>
      <c r="H102" s="3">
        <v>13</v>
      </c>
      <c r="I102" s="3">
        <v>3</v>
      </c>
      <c r="J102" s="108">
        <f t="shared" si="0"/>
        <v>393</v>
      </c>
    </row>
    <row r="103" spans="1:11" ht="26.45">
      <c r="A103" s="90" t="s">
        <v>26</v>
      </c>
      <c r="B103" s="3">
        <v>80</v>
      </c>
      <c r="C103" s="3">
        <v>103</v>
      </c>
      <c r="D103" s="3">
        <v>15</v>
      </c>
      <c r="E103" s="3">
        <v>3</v>
      </c>
      <c r="F103" s="3">
        <v>14</v>
      </c>
      <c r="G103" s="3">
        <v>4</v>
      </c>
      <c r="H103" s="3">
        <v>6</v>
      </c>
      <c r="I103" s="3">
        <v>6</v>
      </c>
      <c r="J103" s="108">
        <f t="shared" si="0"/>
        <v>231</v>
      </c>
    </row>
    <row r="104" spans="1:11" ht="26.45">
      <c r="A104" s="90" t="s">
        <v>30</v>
      </c>
      <c r="B104" s="3">
        <v>137</v>
      </c>
      <c r="C104" s="3">
        <v>209</v>
      </c>
      <c r="D104" s="3">
        <v>37</v>
      </c>
      <c r="E104" s="3">
        <v>16</v>
      </c>
      <c r="F104" s="3">
        <v>10</v>
      </c>
      <c r="G104" s="3">
        <v>4</v>
      </c>
      <c r="H104" s="3">
        <v>8</v>
      </c>
      <c r="I104" s="3">
        <v>11</v>
      </c>
      <c r="J104" s="108">
        <f t="shared" si="0"/>
        <v>432</v>
      </c>
    </row>
    <row r="105" spans="1:11">
      <c r="A105" s="90" t="s">
        <v>33</v>
      </c>
      <c r="B105" s="3">
        <v>137</v>
      </c>
      <c r="C105" s="3">
        <v>212</v>
      </c>
      <c r="D105" s="3">
        <v>20</v>
      </c>
      <c r="E105" s="3">
        <v>5</v>
      </c>
      <c r="F105" s="3">
        <v>11</v>
      </c>
      <c r="G105" s="3">
        <v>5</v>
      </c>
      <c r="H105" s="3">
        <v>6</v>
      </c>
      <c r="I105" s="3">
        <v>8</v>
      </c>
      <c r="J105" s="108">
        <f t="shared" si="0"/>
        <v>404</v>
      </c>
    </row>
    <row r="106" spans="1:11" ht="26.45">
      <c r="A106" s="90" t="s">
        <v>35</v>
      </c>
      <c r="B106" s="3">
        <v>15</v>
      </c>
      <c r="C106" s="3">
        <v>37</v>
      </c>
      <c r="D106" s="3">
        <v>0</v>
      </c>
      <c r="E106" s="3">
        <v>2</v>
      </c>
      <c r="F106" s="3">
        <v>2</v>
      </c>
      <c r="G106" s="3">
        <v>1</v>
      </c>
      <c r="H106" s="3">
        <v>0</v>
      </c>
      <c r="I106" s="3">
        <v>0</v>
      </c>
      <c r="J106" s="108">
        <f t="shared" si="0"/>
        <v>57</v>
      </c>
    </row>
    <row r="107" spans="1:11">
      <c r="A107" s="95" t="s">
        <v>29</v>
      </c>
      <c r="B107" s="96">
        <f t="shared" ref="B107:I107" si="1">SUM(B101:B106)</f>
        <v>679</v>
      </c>
      <c r="C107" s="96">
        <f t="shared" si="1"/>
        <v>1020</v>
      </c>
      <c r="D107" s="96">
        <f t="shared" si="1"/>
        <v>130</v>
      </c>
      <c r="E107" s="96">
        <f t="shared" si="1"/>
        <v>50</v>
      </c>
      <c r="F107" s="96">
        <f t="shared" si="1"/>
        <v>57</v>
      </c>
      <c r="G107" s="96">
        <f t="shared" si="1"/>
        <v>20</v>
      </c>
      <c r="H107" s="96">
        <f t="shared" si="1"/>
        <v>45</v>
      </c>
      <c r="I107" s="96">
        <f t="shared" si="1"/>
        <v>35</v>
      </c>
      <c r="J107" s="108">
        <v>2036</v>
      </c>
    </row>
    <row r="108" spans="1:11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</row>
    <row r="109" spans="1:11" ht="39.6">
      <c r="A109" s="94" t="s">
        <v>11</v>
      </c>
      <c r="B109" s="94" t="s">
        <v>74</v>
      </c>
      <c r="C109" s="94" t="s">
        <v>75</v>
      </c>
      <c r="D109" s="94" t="s">
        <v>161</v>
      </c>
      <c r="E109" s="94" t="s">
        <v>1</v>
      </c>
      <c r="F109" s="94" t="s">
        <v>76</v>
      </c>
      <c r="G109" s="94" t="s">
        <v>77</v>
      </c>
      <c r="H109" s="94" t="s">
        <v>78</v>
      </c>
      <c r="I109" s="94" t="s">
        <v>73</v>
      </c>
      <c r="J109" s="134" t="s">
        <v>41</v>
      </c>
    </row>
    <row r="110" spans="1:11">
      <c r="A110" s="95" t="s">
        <v>17</v>
      </c>
      <c r="B110" s="96">
        <v>368</v>
      </c>
      <c r="C110" s="96">
        <v>534</v>
      </c>
      <c r="D110" s="96">
        <v>65</v>
      </c>
      <c r="E110" s="96">
        <v>24</v>
      </c>
      <c r="F110" s="96">
        <v>32</v>
      </c>
      <c r="G110" s="96">
        <v>13</v>
      </c>
      <c r="H110" s="96">
        <v>16</v>
      </c>
      <c r="I110" s="96">
        <v>19</v>
      </c>
      <c r="J110" s="115">
        <f>SUM(B110:I110)</f>
        <v>1071</v>
      </c>
    </row>
    <row r="111" spans="1:11">
      <c r="A111" s="95" t="s">
        <v>21</v>
      </c>
      <c r="B111" s="96">
        <v>311</v>
      </c>
      <c r="C111" s="96">
        <v>486</v>
      </c>
      <c r="D111" s="96">
        <v>65</v>
      </c>
      <c r="E111" s="96">
        <v>26</v>
      </c>
      <c r="F111" s="96">
        <v>25</v>
      </c>
      <c r="G111" s="96">
        <v>7</v>
      </c>
      <c r="H111" s="96">
        <v>29</v>
      </c>
      <c r="I111" s="96">
        <v>16</v>
      </c>
      <c r="J111" s="115">
        <f>SUM(B111:I111)</f>
        <v>965</v>
      </c>
    </row>
    <row r="112" spans="1:11">
      <c r="A112" s="95" t="s">
        <v>29</v>
      </c>
      <c r="B112" s="96">
        <f t="shared" ref="B112:I112" si="2">SUM(B110:B111)</f>
        <v>679</v>
      </c>
      <c r="C112" s="96">
        <f t="shared" si="2"/>
        <v>1020</v>
      </c>
      <c r="D112" s="96">
        <f t="shared" si="2"/>
        <v>130</v>
      </c>
      <c r="E112" s="96">
        <f t="shared" si="2"/>
        <v>50</v>
      </c>
      <c r="F112" s="96">
        <f t="shared" si="2"/>
        <v>57</v>
      </c>
      <c r="G112" s="96">
        <f t="shared" si="2"/>
        <v>20</v>
      </c>
      <c r="H112" s="96">
        <f t="shared" si="2"/>
        <v>45</v>
      </c>
      <c r="I112" s="96">
        <f t="shared" si="2"/>
        <v>35</v>
      </c>
      <c r="J112" s="108">
        <v>2036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4D38-85D1-4460-AB64-552F99CBCED5}">
  <dimension ref="A1:K185"/>
  <sheetViews>
    <sheetView workbookViewId="0">
      <selection activeCell="D15" sqref="D15"/>
    </sheetView>
  </sheetViews>
  <sheetFormatPr defaultColWidth="11.42578125" defaultRowHeight="14.45"/>
  <cols>
    <col min="1" max="1" width="32.7109375" customWidth="1"/>
    <col min="3" max="3" width="27.140625" customWidth="1"/>
    <col min="4" max="4" width="26.85546875" customWidth="1"/>
    <col min="5" max="5" width="20.7109375" customWidth="1"/>
    <col min="6" max="6" width="24" customWidth="1"/>
    <col min="7" max="7" width="34" customWidth="1"/>
    <col min="10" max="10" width="24.5703125" customWidth="1"/>
  </cols>
  <sheetData>
    <row r="1" spans="1:11" s="130" customFormat="1" ht="13.15"/>
    <row r="2" spans="1:11" s="130" customFormat="1" ht="13.15">
      <c r="B2" s="180" t="s">
        <v>79</v>
      </c>
      <c r="C2" s="180"/>
      <c r="E2" s="180" t="s">
        <v>0</v>
      </c>
      <c r="F2" s="180"/>
    </row>
    <row r="3" spans="1:11" s="130" customFormat="1" ht="16.899999999999999" customHeight="1">
      <c r="B3" s="89" t="s">
        <v>2</v>
      </c>
      <c r="C3" s="89" t="s">
        <v>3</v>
      </c>
      <c r="E3" s="89" t="s">
        <v>2</v>
      </c>
      <c r="F3" s="89" t="s">
        <v>3</v>
      </c>
    </row>
    <row r="4" spans="1:11" s="130" customFormat="1" ht="70.150000000000006" customHeight="1">
      <c r="B4" s="2" t="s">
        <v>440</v>
      </c>
      <c r="C4" s="2" t="s">
        <v>441</v>
      </c>
      <c r="E4" s="2" t="s">
        <v>440</v>
      </c>
      <c r="F4" s="2" t="s">
        <v>442</v>
      </c>
    </row>
    <row r="5" spans="1:11" s="130" customFormat="1" ht="13.15"/>
    <row r="6" spans="1:11" s="130" customFormat="1" ht="13.15"/>
    <row r="7" spans="1:11" s="130" customFormat="1" ht="13.15"/>
    <row r="8" spans="1:11" s="130" customFormat="1" ht="13.15">
      <c r="A8" s="130" t="s">
        <v>8</v>
      </c>
    </row>
    <row r="9" spans="1:11" s="130" customFormat="1" ht="21" customHeight="1">
      <c r="A9" s="13" t="s">
        <v>9</v>
      </c>
      <c r="B9" s="5" t="s">
        <v>10</v>
      </c>
      <c r="D9" s="94" t="s">
        <v>11</v>
      </c>
      <c r="E9" s="94" t="s">
        <v>12</v>
      </c>
      <c r="G9" s="94" t="s">
        <v>13</v>
      </c>
      <c r="H9" s="94" t="s">
        <v>12</v>
      </c>
      <c r="J9" s="5" t="s">
        <v>14</v>
      </c>
      <c r="K9" s="94" t="s">
        <v>15</v>
      </c>
    </row>
    <row r="10" spans="1:11" s="130" customFormat="1" ht="21" customHeight="1">
      <c r="A10" s="90" t="s">
        <v>16</v>
      </c>
      <c r="B10" s="3">
        <v>184</v>
      </c>
      <c r="D10" s="95" t="s">
        <v>17</v>
      </c>
      <c r="E10" s="96">
        <v>363</v>
      </c>
      <c r="G10" s="90" t="s">
        <v>18</v>
      </c>
      <c r="H10" s="3">
        <v>184</v>
      </c>
      <c r="J10" s="90" t="s">
        <v>19</v>
      </c>
      <c r="K10" s="3">
        <v>14</v>
      </c>
    </row>
    <row r="11" spans="1:11" s="130" customFormat="1" ht="21" customHeight="1">
      <c r="A11" s="90" t="s">
        <v>20</v>
      </c>
      <c r="B11" s="3">
        <v>412</v>
      </c>
      <c r="D11" s="95" t="s">
        <v>21</v>
      </c>
      <c r="E11" s="96">
        <v>304</v>
      </c>
      <c r="G11" s="90" t="s">
        <v>22</v>
      </c>
      <c r="H11" s="3">
        <v>124</v>
      </c>
      <c r="J11" s="90" t="s">
        <v>23</v>
      </c>
      <c r="K11" s="3">
        <v>184</v>
      </c>
    </row>
    <row r="12" spans="1:11" s="130" customFormat="1" ht="21" customHeight="1">
      <c r="A12" s="90" t="s">
        <v>24</v>
      </c>
      <c r="B12" s="3">
        <v>71</v>
      </c>
      <c r="D12" s="95" t="s">
        <v>25</v>
      </c>
      <c r="E12" s="96">
        <v>0</v>
      </c>
      <c r="G12" s="90" t="s">
        <v>26</v>
      </c>
      <c r="H12" s="3">
        <v>78</v>
      </c>
      <c r="J12" s="90" t="s">
        <v>27</v>
      </c>
      <c r="K12" s="3">
        <v>1</v>
      </c>
    </row>
    <row r="13" spans="1:11" s="130" customFormat="1" ht="21" customHeight="1">
      <c r="A13" s="90" t="s">
        <v>28</v>
      </c>
      <c r="B13" s="3">
        <v>0</v>
      </c>
      <c r="D13" s="95" t="s">
        <v>29</v>
      </c>
      <c r="E13" s="96">
        <f>SUM(E10:E12)</f>
        <v>667</v>
      </c>
      <c r="G13" s="90" t="s">
        <v>30</v>
      </c>
      <c r="H13" s="3">
        <v>131</v>
      </c>
      <c r="J13" s="90" t="s">
        <v>31</v>
      </c>
      <c r="K13" s="3">
        <v>1</v>
      </c>
    </row>
    <row r="14" spans="1:11" s="130" customFormat="1" ht="21" customHeight="1">
      <c r="A14" s="90" t="s">
        <v>32</v>
      </c>
      <c r="B14" s="3">
        <f>SUM(B10:B13)</f>
        <v>667</v>
      </c>
      <c r="G14" s="90" t="s">
        <v>33</v>
      </c>
      <c r="H14" s="3">
        <v>136</v>
      </c>
      <c r="J14" s="90" t="s">
        <v>34</v>
      </c>
      <c r="K14" s="3">
        <v>0</v>
      </c>
    </row>
    <row r="15" spans="1:11" s="130" customFormat="1" ht="21" customHeight="1">
      <c r="G15" s="90" t="s">
        <v>35</v>
      </c>
      <c r="H15" s="3">
        <v>14</v>
      </c>
      <c r="J15" s="90" t="s">
        <v>36</v>
      </c>
      <c r="K15" s="3">
        <v>0</v>
      </c>
    </row>
    <row r="16" spans="1:11" s="130" customFormat="1" ht="21" customHeight="1">
      <c r="G16" s="90" t="s">
        <v>28</v>
      </c>
      <c r="H16" s="3">
        <v>0</v>
      </c>
      <c r="J16" s="90" t="s">
        <v>37</v>
      </c>
      <c r="K16" s="3">
        <v>1</v>
      </c>
    </row>
    <row r="17" spans="1:11" s="130" customFormat="1" ht="21" customHeight="1">
      <c r="G17" s="95" t="s">
        <v>29</v>
      </c>
      <c r="H17" s="96">
        <f>SUM(H10:H16)</f>
        <v>667</v>
      </c>
      <c r="J17" s="90" t="s">
        <v>38</v>
      </c>
      <c r="K17" s="3">
        <v>0</v>
      </c>
    </row>
    <row r="18" spans="1:11" s="130" customFormat="1" ht="21" customHeight="1">
      <c r="J18" s="90" t="s">
        <v>29</v>
      </c>
      <c r="K18" s="3">
        <f>SUM(K10:K17)</f>
        <v>201</v>
      </c>
    </row>
    <row r="19" spans="1:11" s="130" customFormat="1" ht="13.15"/>
    <row r="20" spans="1:11" s="130" customFormat="1" ht="13.15">
      <c r="A20" s="130" t="s">
        <v>73</v>
      </c>
    </row>
    <row r="21" spans="1:11" s="130" customFormat="1" ht="13.15"/>
    <row r="22" spans="1:11" s="130" customFormat="1" ht="20.45" customHeight="1">
      <c r="A22" s="13" t="s">
        <v>9</v>
      </c>
      <c r="B22" s="5" t="s">
        <v>10</v>
      </c>
      <c r="D22" s="94" t="s">
        <v>11</v>
      </c>
      <c r="E22" s="94" t="s">
        <v>12</v>
      </c>
      <c r="G22" s="94" t="s">
        <v>13</v>
      </c>
      <c r="H22" s="94" t="s">
        <v>12</v>
      </c>
      <c r="J22" s="5" t="s">
        <v>14</v>
      </c>
      <c r="K22" s="94" t="s">
        <v>15</v>
      </c>
    </row>
    <row r="23" spans="1:11" s="130" customFormat="1" ht="20.45" customHeight="1">
      <c r="A23" s="90" t="s">
        <v>16</v>
      </c>
      <c r="B23" s="3">
        <v>0</v>
      </c>
      <c r="D23" s="95" t="s">
        <v>17</v>
      </c>
      <c r="E23" s="96">
        <v>19</v>
      </c>
      <c r="G23" s="90" t="s">
        <v>18</v>
      </c>
      <c r="H23" s="3">
        <v>7</v>
      </c>
      <c r="J23" s="90" t="s">
        <v>19</v>
      </c>
      <c r="K23" s="3">
        <v>0</v>
      </c>
    </row>
    <row r="24" spans="1:11" s="130" customFormat="1" ht="20.45" customHeight="1">
      <c r="A24" s="90" t="s">
        <v>20</v>
      </c>
      <c r="B24" s="3">
        <v>0</v>
      </c>
      <c r="D24" s="95" t="s">
        <v>21</v>
      </c>
      <c r="E24" s="96">
        <v>16</v>
      </c>
      <c r="G24" s="90" t="s">
        <v>22</v>
      </c>
      <c r="H24" s="3">
        <v>3</v>
      </c>
      <c r="J24" s="90" t="s">
        <v>23</v>
      </c>
      <c r="K24" s="3">
        <v>7</v>
      </c>
    </row>
    <row r="25" spans="1:11" s="130" customFormat="1" ht="20.45" customHeight="1">
      <c r="A25" s="90" t="s">
        <v>24</v>
      </c>
      <c r="B25" s="3">
        <v>35</v>
      </c>
      <c r="D25" s="95" t="s">
        <v>25</v>
      </c>
      <c r="E25" s="96">
        <v>0</v>
      </c>
      <c r="G25" s="90" t="s">
        <v>26</v>
      </c>
      <c r="H25" s="3">
        <v>6</v>
      </c>
      <c r="J25" s="90" t="s">
        <v>27</v>
      </c>
      <c r="K25" s="3">
        <v>0</v>
      </c>
    </row>
    <row r="26" spans="1:11" s="130" customFormat="1" ht="20.45" customHeight="1">
      <c r="A26" s="90" t="s">
        <v>28</v>
      </c>
      <c r="B26" s="3">
        <v>0</v>
      </c>
      <c r="D26" s="95" t="s">
        <v>29</v>
      </c>
      <c r="E26" s="96">
        <f>SUM(E23:E25)</f>
        <v>35</v>
      </c>
      <c r="G26" s="90" t="s">
        <v>30</v>
      </c>
      <c r="H26" s="3">
        <v>11</v>
      </c>
      <c r="J26" s="90" t="s">
        <v>31</v>
      </c>
      <c r="K26" s="3">
        <v>0</v>
      </c>
    </row>
    <row r="27" spans="1:11" s="130" customFormat="1" ht="20.45" customHeight="1">
      <c r="A27" s="90" t="s">
        <v>72</v>
      </c>
      <c r="B27" s="3">
        <v>35</v>
      </c>
      <c r="G27" s="90" t="s">
        <v>33</v>
      </c>
      <c r="H27" s="3">
        <v>8</v>
      </c>
      <c r="J27" s="90" t="s">
        <v>34</v>
      </c>
      <c r="K27" s="3">
        <v>0</v>
      </c>
    </row>
    <row r="28" spans="1:11" s="130" customFormat="1" ht="20.45" customHeight="1">
      <c r="G28" s="90" t="s">
        <v>35</v>
      </c>
      <c r="H28" s="3">
        <v>0</v>
      </c>
      <c r="J28" s="90" t="s">
        <v>36</v>
      </c>
      <c r="K28" s="3">
        <v>0</v>
      </c>
    </row>
    <row r="29" spans="1:11" s="130" customFormat="1" ht="20.45" customHeight="1">
      <c r="G29" s="90" t="s">
        <v>28</v>
      </c>
      <c r="H29" s="3">
        <v>0</v>
      </c>
      <c r="J29" s="90" t="s">
        <v>37</v>
      </c>
      <c r="K29" s="3">
        <v>0</v>
      </c>
    </row>
    <row r="30" spans="1:11" s="130" customFormat="1" ht="20.45" customHeight="1">
      <c r="G30" s="95" t="s">
        <v>41</v>
      </c>
      <c r="H30" s="96">
        <f>SUM(H23:H29)</f>
        <v>35</v>
      </c>
      <c r="J30" s="90" t="s">
        <v>38</v>
      </c>
      <c r="K30" s="3">
        <v>0</v>
      </c>
    </row>
    <row r="31" spans="1:11" s="130" customFormat="1" ht="20.45" customHeight="1">
      <c r="J31" s="90" t="s">
        <v>29</v>
      </c>
      <c r="K31" s="3">
        <f>SUM(K23:K30)</f>
        <v>7</v>
      </c>
    </row>
    <row r="32" spans="1:11" s="130" customFormat="1" ht="13.15">
      <c r="A32" s="130" t="s">
        <v>39</v>
      </c>
    </row>
    <row r="33" spans="1:11" s="130" customFormat="1" ht="13.15"/>
    <row r="34" spans="1:11" s="130" customFormat="1" ht="20.45" customHeight="1">
      <c r="A34" s="13" t="s">
        <v>9</v>
      </c>
      <c r="B34" s="5" t="s">
        <v>10</v>
      </c>
      <c r="D34" s="94" t="s">
        <v>11</v>
      </c>
      <c r="E34" s="94" t="s">
        <v>12</v>
      </c>
      <c r="G34" s="94" t="s">
        <v>13</v>
      </c>
      <c r="H34" s="94" t="s">
        <v>12</v>
      </c>
      <c r="J34" s="5" t="s">
        <v>14</v>
      </c>
      <c r="K34" s="94" t="s">
        <v>15</v>
      </c>
    </row>
    <row r="35" spans="1:11" s="130" customFormat="1" ht="20.45" customHeight="1">
      <c r="A35" s="90" t="s">
        <v>16</v>
      </c>
      <c r="B35" s="3">
        <v>32</v>
      </c>
      <c r="D35" s="95" t="s">
        <v>17</v>
      </c>
      <c r="E35" s="96">
        <v>557</v>
      </c>
      <c r="G35" s="90" t="s">
        <v>18</v>
      </c>
      <c r="H35" s="3">
        <v>288</v>
      </c>
      <c r="J35" s="90" t="s">
        <v>19</v>
      </c>
      <c r="K35" s="3">
        <v>30</v>
      </c>
    </row>
    <row r="36" spans="1:11" s="130" customFormat="1" ht="20.45" customHeight="1">
      <c r="A36" s="90" t="s">
        <v>20</v>
      </c>
      <c r="B36" s="3">
        <v>1036</v>
      </c>
      <c r="D36" s="95" t="s">
        <v>21</v>
      </c>
      <c r="E36" s="96">
        <v>511</v>
      </c>
      <c r="G36" s="90" t="s">
        <v>22</v>
      </c>
      <c r="H36" s="3">
        <v>197</v>
      </c>
      <c r="J36" s="90" t="s">
        <v>23</v>
      </c>
      <c r="K36" s="3">
        <v>288</v>
      </c>
    </row>
    <row r="37" spans="1:11" s="130" customFormat="1" ht="20.45" customHeight="1">
      <c r="A37" s="90" t="s">
        <v>24</v>
      </c>
      <c r="B37" s="3">
        <v>0</v>
      </c>
      <c r="D37" s="95" t="s">
        <v>25</v>
      </c>
      <c r="E37" s="96">
        <v>0</v>
      </c>
      <c r="G37" s="90" t="s">
        <v>26</v>
      </c>
      <c r="H37" s="3">
        <v>101</v>
      </c>
      <c r="J37" s="90" t="s">
        <v>27</v>
      </c>
      <c r="K37" s="3">
        <v>1</v>
      </c>
    </row>
    <row r="38" spans="1:11" s="130" customFormat="1" ht="20.45" customHeight="1">
      <c r="A38" s="90" t="s">
        <v>28</v>
      </c>
      <c r="B38" s="3">
        <v>0</v>
      </c>
      <c r="D38" s="95" t="s">
        <v>29</v>
      </c>
      <c r="E38" s="96">
        <f>SUM(E35:E37)</f>
        <v>1068</v>
      </c>
      <c r="G38" s="90" t="s">
        <v>30</v>
      </c>
      <c r="H38" s="3">
        <v>218</v>
      </c>
      <c r="J38" s="90" t="s">
        <v>31</v>
      </c>
      <c r="K38" s="3">
        <v>5</v>
      </c>
    </row>
    <row r="39" spans="1:11" s="130" customFormat="1" ht="20.45" customHeight="1">
      <c r="A39" s="90" t="s">
        <v>40</v>
      </c>
      <c r="B39" s="3">
        <f>SUM(B35:B38)</f>
        <v>1068</v>
      </c>
      <c r="G39" s="90" t="s">
        <v>33</v>
      </c>
      <c r="H39" s="3">
        <v>215</v>
      </c>
      <c r="J39" s="90" t="s">
        <v>34</v>
      </c>
      <c r="K39" s="3">
        <v>1</v>
      </c>
    </row>
    <row r="40" spans="1:11" s="130" customFormat="1" ht="20.45" customHeight="1">
      <c r="G40" s="90" t="s">
        <v>35</v>
      </c>
      <c r="H40" s="3">
        <v>49</v>
      </c>
      <c r="J40" s="90" t="s">
        <v>36</v>
      </c>
      <c r="K40" s="3">
        <v>0</v>
      </c>
    </row>
    <row r="41" spans="1:11" s="130" customFormat="1" ht="20.45" customHeight="1">
      <c r="G41" s="90" t="s">
        <v>28</v>
      </c>
      <c r="H41" s="3">
        <v>0</v>
      </c>
      <c r="J41" s="90" t="s">
        <v>37</v>
      </c>
      <c r="K41" s="3">
        <v>0</v>
      </c>
    </row>
    <row r="42" spans="1:11" s="130" customFormat="1" ht="20.45" customHeight="1">
      <c r="G42" s="95" t="s">
        <v>41</v>
      </c>
      <c r="H42" s="96">
        <f>SUM(H35:H41)</f>
        <v>1068</v>
      </c>
      <c r="J42" s="90" t="s">
        <v>38</v>
      </c>
      <c r="K42" s="3">
        <v>5</v>
      </c>
    </row>
    <row r="43" spans="1:11" s="130" customFormat="1" ht="20.45" customHeight="1">
      <c r="J43" s="90" t="s">
        <v>29</v>
      </c>
      <c r="K43" s="3">
        <f>SUM(K35:K42)</f>
        <v>330</v>
      </c>
    </row>
    <row r="44" spans="1:11" s="130" customFormat="1" ht="13.15"/>
    <row r="45" spans="1:11" s="130" customFormat="1" ht="13.15">
      <c r="A45" s="130" t="s">
        <v>161</v>
      </c>
    </row>
    <row r="46" spans="1:11" s="130" customFormat="1" ht="13.15"/>
    <row r="47" spans="1:11" s="130" customFormat="1" ht="19.899999999999999" customHeight="1">
      <c r="A47" s="13" t="s">
        <v>43</v>
      </c>
      <c r="B47" s="5" t="s">
        <v>10</v>
      </c>
      <c r="D47" s="94" t="s">
        <v>44</v>
      </c>
      <c r="E47" s="94" t="s">
        <v>15</v>
      </c>
      <c r="G47" s="94" t="s">
        <v>45</v>
      </c>
      <c r="H47" s="94" t="s">
        <v>15</v>
      </c>
      <c r="J47" s="5" t="s">
        <v>46</v>
      </c>
      <c r="K47" s="94" t="s">
        <v>10</v>
      </c>
    </row>
    <row r="48" spans="1:11" s="130" customFormat="1" ht="19.899999999999999" customHeight="1">
      <c r="A48" s="90" t="s">
        <v>47</v>
      </c>
      <c r="B48" s="3">
        <v>130</v>
      </c>
      <c r="D48" s="95" t="s">
        <v>48</v>
      </c>
      <c r="E48" s="96">
        <v>65</v>
      </c>
      <c r="G48" s="90" t="s">
        <v>49</v>
      </c>
      <c r="H48" s="3">
        <v>33</v>
      </c>
      <c r="J48" s="90" t="s">
        <v>50</v>
      </c>
      <c r="K48" s="3">
        <v>1</v>
      </c>
    </row>
    <row r="49" spans="1:11" s="130" customFormat="1" ht="19.899999999999999" customHeight="1">
      <c r="A49" s="90" t="s">
        <v>51</v>
      </c>
      <c r="B49" s="3">
        <v>0</v>
      </c>
      <c r="D49" s="95" t="s">
        <v>52</v>
      </c>
      <c r="E49" s="96">
        <v>65</v>
      </c>
      <c r="G49" s="90" t="s">
        <v>53</v>
      </c>
      <c r="H49" s="3">
        <v>25</v>
      </c>
      <c r="J49" s="90" t="s">
        <v>54</v>
      </c>
      <c r="K49" s="3">
        <v>33</v>
      </c>
    </row>
    <row r="50" spans="1:11" s="130" customFormat="1" ht="19.899999999999999" customHeight="1">
      <c r="A50" s="90" t="s">
        <v>55</v>
      </c>
      <c r="B50" s="3">
        <v>0</v>
      </c>
      <c r="D50" s="95" t="s">
        <v>56</v>
      </c>
      <c r="E50" s="96">
        <v>0</v>
      </c>
      <c r="G50" s="90" t="s">
        <v>57</v>
      </c>
      <c r="H50" s="3">
        <v>15</v>
      </c>
      <c r="J50" s="90" t="s">
        <v>58</v>
      </c>
      <c r="K50" s="3">
        <v>0</v>
      </c>
    </row>
    <row r="51" spans="1:11" s="130" customFormat="1" ht="19.899999999999999" customHeight="1">
      <c r="A51" s="90" t="s">
        <v>59</v>
      </c>
      <c r="B51" s="3">
        <v>0</v>
      </c>
      <c r="D51" s="95" t="s">
        <v>41</v>
      </c>
      <c r="E51" s="96">
        <f>SUM(E48:E50)</f>
        <v>130</v>
      </c>
      <c r="G51" s="90" t="s">
        <v>60</v>
      </c>
      <c r="H51" s="3">
        <v>37</v>
      </c>
      <c r="J51" s="90" t="s">
        <v>61</v>
      </c>
      <c r="K51" s="3">
        <v>1</v>
      </c>
    </row>
    <row r="52" spans="1:11" s="130" customFormat="1" ht="19.899999999999999" customHeight="1">
      <c r="A52" s="90" t="s">
        <v>40</v>
      </c>
      <c r="B52" s="3">
        <f>SUM(B48:B51)</f>
        <v>130</v>
      </c>
      <c r="G52" s="90" t="s">
        <v>62</v>
      </c>
      <c r="H52" s="3">
        <v>20</v>
      </c>
      <c r="J52" s="90" t="s">
        <v>63</v>
      </c>
      <c r="K52" s="3">
        <v>0</v>
      </c>
    </row>
    <row r="53" spans="1:11" s="130" customFormat="1" ht="19.899999999999999" customHeight="1">
      <c r="G53" s="90" t="s">
        <v>64</v>
      </c>
      <c r="H53" s="3">
        <v>0</v>
      </c>
      <c r="J53" s="90" t="s">
        <v>65</v>
      </c>
      <c r="K53" s="3">
        <v>0</v>
      </c>
    </row>
    <row r="54" spans="1:11" s="130" customFormat="1" ht="19.899999999999999" customHeight="1">
      <c r="G54" s="90" t="s">
        <v>59</v>
      </c>
      <c r="H54" s="3">
        <v>0</v>
      </c>
      <c r="J54" s="90" t="s">
        <v>66</v>
      </c>
      <c r="K54" s="3">
        <v>0</v>
      </c>
    </row>
    <row r="55" spans="1:11" s="130" customFormat="1" ht="19.899999999999999" customHeight="1">
      <c r="G55" s="95" t="s">
        <v>41</v>
      </c>
      <c r="H55" s="96">
        <f>SUM(H48:H54)</f>
        <v>130</v>
      </c>
      <c r="J55" s="90" t="s">
        <v>67</v>
      </c>
      <c r="K55" s="3">
        <v>0</v>
      </c>
    </row>
    <row r="56" spans="1:11" s="130" customFormat="1" ht="19.899999999999999" customHeight="1">
      <c r="J56" s="90" t="s">
        <v>68</v>
      </c>
      <c r="K56" s="3">
        <f>SUM(K48:K55)</f>
        <v>35</v>
      </c>
    </row>
    <row r="57" spans="1:11" s="130" customFormat="1" ht="13.15"/>
    <row r="58" spans="1:11" s="130" customFormat="1" ht="13.15">
      <c r="A58" s="130" t="s">
        <v>1</v>
      </c>
    </row>
    <row r="59" spans="1:11" s="130" customFormat="1" ht="13.15"/>
    <row r="60" spans="1:11" s="130" customFormat="1" ht="13.15"/>
    <row r="61" spans="1:11" s="130" customFormat="1" ht="13.15">
      <c r="A61" s="13" t="s">
        <v>9</v>
      </c>
      <c r="B61" s="5" t="s">
        <v>10</v>
      </c>
      <c r="D61" s="94" t="s">
        <v>11</v>
      </c>
      <c r="E61" s="94" t="s">
        <v>12</v>
      </c>
      <c r="G61" s="94" t="s">
        <v>13</v>
      </c>
      <c r="H61" s="94" t="s">
        <v>12</v>
      </c>
      <c r="J61" s="5" t="s">
        <v>14</v>
      </c>
      <c r="K61" s="94" t="s">
        <v>15</v>
      </c>
    </row>
    <row r="62" spans="1:11" s="130" customFormat="1" ht="16.899999999999999" customHeight="1">
      <c r="A62" s="90" t="s">
        <v>16</v>
      </c>
      <c r="B62" s="3">
        <v>0</v>
      </c>
      <c r="D62" s="95" t="s">
        <v>17</v>
      </c>
      <c r="E62" s="96">
        <v>24</v>
      </c>
      <c r="G62" s="90" t="s">
        <v>18</v>
      </c>
      <c r="H62" s="3">
        <v>16</v>
      </c>
      <c r="J62" s="90" t="s">
        <v>19</v>
      </c>
      <c r="K62" s="3">
        <v>1</v>
      </c>
    </row>
    <row r="63" spans="1:11" s="130" customFormat="1" ht="16.899999999999999" customHeight="1">
      <c r="A63" s="90" t="s">
        <v>20</v>
      </c>
      <c r="B63" s="3">
        <v>50</v>
      </c>
      <c r="D63" s="95" t="s">
        <v>21</v>
      </c>
      <c r="E63" s="96">
        <v>26</v>
      </c>
      <c r="G63" s="90" t="s">
        <v>22</v>
      </c>
      <c r="H63" s="3">
        <v>8</v>
      </c>
      <c r="J63" s="90" t="s">
        <v>23</v>
      </c>
      <c r="K63" s="3">
        <v>16</v>
      </c>
    </row>
    <row r="64" spans="1:11" s="130" customFormat="1" ht="16.899999999999999" customHeight="1">
      <c r="A64" s="90" t="s">
        <v>24</v>
      </c>
      <c r="B64" s="3">
        <v>0</v>
      </c>
      <c r="D64" s="95" t="s">
        <v>25</v>
      </c>
      <c r="E64" s="96">
        <v>0</v>
      </c>
      <c r="G64" s="90" t="s">
        <v>26</v>
      </c>
      <c r="H64" s="3">
        <v>3</v>
      </c>
      <c r="J64" s="90" t="s">
        <v>27</v>
      </c>
      <c r="K64" s="3">
        <v>0</v>
      </c>
    </row>
    <row r="65" spans="1:11" s="130" customFormat="1" ht="16.899999999999999" customHeight="1">
      <c r="A65" s="90" t="s">
        <v>28</v>
      </c>
      <c r="B65" s="3">
        <v>0</v>
      </c>
      <c r="D65" s="95" t="s">
        <v>69</v>
      </c>
      <c r="E65" s="96">
        <f>SUM(E62:E64)</f>
        <v>50</v>
      </c>
      <c r="G65" s="90" t="s">
        <v>30</v>
      </c>
      <c r="H65" s="3">
        <v>16</v>
      </c>
      <c r="J65" s="90" t="s">
        <v>31</v>
      </c>
      <c r="K65" s="3">
        <v>0</v>
      </c>
    </row>
    <row r="66" spans="1:11" s="130" customFormat="1" ht="16.899999999999999" customHeight="1">
      <c r="A66" s="90" t="s">
        <v>32</v>
      </c>
      <c r="B66" s="3">
        <f>SUM(B62:B65)</f>
        <v>50</v>
      </c>
      <c r="G66" s="90" t="s">
        <v>33</v>
      </c>
      <c r="H66" s="3">
        <v>5</v>
      </c>
      <c r="J66" s="90" t="s">
        <v>34</v>
      </c>
      <c r="K66" s="3">
        <v>1</v>
      </c>
    </row>
    <row r="67" spans="1:11" s="130" customFormat="1" ht="16.899999999999999" customHeight="1">
      <c r="G67" s="90" t="s">
        <v>35</v>
      </c>
      <c r="H67" s="3">
        <v>2</v>
      </c>
      <c r="J67" s="90" t="s">
        <v>36</v>
      </c>
      <c r="K67" s="3">
        <v>0</v>
      </c>
    </row>
    <row r="68" spans="1:11" s="130" customFormat="1" ht="16.899999999999999" customHeight="1">
      <c r="G68" s="90" t="s">
        <v>28</v>
      </c>
      <c r="H68" s="3">
        <v>0</v>
      </c>
      <c r="J68" s="90" t="s">
        <v>37</v>
      </c>
      <c r="K68" s="3">
        <v>0</v>
      </c>
    </row>
    <row r="69" spans="1:11" s="130" customFormat="1" ht="16.899999999999999" customHeight="1">
      <c r="G69" s="95" t="s">
        <v>69</v>
      </c>
      <c r="H69" s="96">
        <f>SUM(H62:H68)</f>
        <v>50</v>
      </c>
      <c r="J69" s="90" t="s">
        <v>38</v>
      </c>
      <c r="K69" s="3">
        <v>0</v>
      </c>
    </row>
    <row r="70" spans="1:11" s="130" customFormat="1" ht="13.15">
      <c r="J70" s="90" t="s">
        <v>29</v>
      </c>
      <c r="K70" s="3">
        <f>SUM(K62:K69)</f>
        <v>18</v>
      </c>
    </row>
    <row r="71" spans="1:11" s="130" customFormat="1" ht="13.15">
      <c r="A71" s="130" t="s">
        <v>70</v>
      </c>
    </row>
    <row r="72" spans="1:11" s="130" customFormat="1" ht="13.15"/>
    <row r="73" spans="1:11" s="130" customFormat="1" ht="13.15">
      <c r="A73" s="13" t="s">
        <v>9</v>
      </c>
      <c r="B73" s="5" t="s">
        <v>10</v>
      </c>
      <c r="D73" s="94" t="s">
        <v>11</v>
      </c>
      <c r="E73" s="94" t="s">
        <v>12</v>
      </c>
      <c r="G73" s="94" t="s">
        <v>13</v>
      </c>
      <c r="H73" s="94" t="s">
        <v>12</v>
      </c>
      <c r="J73" s="5" t="s">
        <v>14</v>
      </c>
      <c r="K73" s="94" t="s">
        <v>15</v>
      </c>
    </row>
    <row r="74" spans="1:11" s="130" customFormat="1" ht="16.899999999999999" customHeight="1">
      <c r="A74" s="90" t="s">
        <v>16</v>
      </c>
      <c r="B74" s="3">
        <v>40</v>
      </c>
      <c r="D74" s="95" t="s">
        <v>17</v>
      </c>
      <c r="E74" s="96">
        <v>16</v>
      </c>
      <c r="G74" s="90" t="s">
        <v>18</v>
      </c>
      <c r="H74" s="3">
        <v>12</v>
      </c>
      <c r="J74" s="90" t="s">
        <v>19</v>
      </c>
      <c r="K74" s="3">
        <v>1</v>
      </c>
    </row>
    <row r="75" spans="1:11" s="130" customFormat="1" ht="16.899999999999999" customHeight="1">
      <c r="A75" s="90" t="s">
        <v>20</v>
      </c>
      <c r="B75" s="3">
        <v>5</v>
      </c>
      <c r="D75" s="95" t="s">
        <v>21</v>
      </c>
      <c r="E75" s="96">
        <v>29</v>
      </c>
      <c r="G75" s="90" t="s">
        <v>22</v>
      </c>
      <c r="H75" s="3">
        <v>13</v>
      </c>
      <c r="J75" s="90" t="s">
        <v>23</v>
      </c>
      <c r="K75" s="3">
        <v>12</v>
      </c>
    </row>
    <row r="76" spans="1:11" s="130" customFormat="1" ht="16.899999999999999" customHeight="1">
      <c r="A76" s="90" t="s">
        <v>24</v>
      </c>
      <c r="B76" s="3">
        <v>0</v>
      </c>
      <c r="D76" s="95" t="s">
        <v>25</v>
      </c>
      <c r="E76" s="96">
        <v>0</v>
      </c>
      <c r="G76" s="90" t="s">
        <v>26</v>
      </c>
      <c r="H76" s="3">
        <v>6</v>
      </c>
      <c r="J76" s="90" t="s">
        <v>27</v>
      </c>
      <c r="K76" s="3">
        <v>0</v>
      </c>
    </row>
    <row r="77" spans="1:11" s="130" customFormat="1" ht="16.899999999999999" customHeight="1">
      <c r="A77" s="90" t="s">
        <v>28</v>
      </c>
      <c r="B77" s="3">
        <v>0</v>
      </c>
      <c r="D77" s="95" t="s">
        <v>29</v>
      </c>
      <c r="E77" s="96">
        <f>SUM(E74:E76)</f>
        <v>45</v>
      </c>
      <c r="G77" s="90" t="s">
        <v>30</v>
      </c>
      <c r="H77" s="3">
        <v>8</v>
      </c>
      <c r="J77" s="90" t="s">
        <v>31</v>
      </c>
      <c r="K77" s="3">
        <v>0</v>
      </c>
    </row>
    <row r="78" spans="1:11" s="130" customFormat="1" ht="16.899999999999999" customHeight="1">
      <c r="A78" s="90" t="s">
        <v>32</v>
      </c>
      <c r="B78" s="3">
        <f>SUM(B74:B77)</f>
        <v>45</v>
      </c>
      <c r="G78" s="90" t="s">
        <v>33</v>
      </c>
      <c r="H78" s="3">
        <v>6</v>
      </c>
      <c r="J78" s="90" t="s">
        <v>34</v>
      </c>
      <c r="K78" s="3">
        <v>0</v>
      </c>
    </row>
    <row r="79" spans="1:11" s="130" customFormat="1" ht="16.899999999999999" customHeight="1">
      <c r="G79" s="90" t="s">
        <v>35</v>
      </c>
      <c r="H79" s="3">
        <v>0</v>
      </c>
      <c r="J79" s="90" t="s">
        <v>36</v>
      </c>
      <c r="K79" s="3">
        <v>0</v>
      </c>
    </row>
    <row r="80" spans="1:11" s="130" customFormat="1" ht="16.899999999999999" customHeight="1">
      <c r="G80" s="90" t="s">
        <v>28</v>
      </c>
      <c r="H80" s="3">
        <v>0</v>
      </c>
      <c r="J80" s="90" t="s">
        <v>37</v>
      </c>
      <c r="K80" s="3">
        <v>0</v>
      </c>
    </row>
    <row r="81" spans="1:11" s="130" customFormat="1" ht="16.899999999999999" customHeight="1">
      <c r="G81" s="95" t="s">
        <v>41</v>
      </c>
      <c r="H81" s="96">
        <f>SUM(H74:H80)</f>
        <v>45</v>
      </c>
      <c r="J81" s="90" t="s">
        <v>38</v>
      </c>
      <c r="K81" s="3">
        <v>0</v>
      </c>
    </row>
    <row r="82" spans="1:11" s="130" customFormat="1" ht="13.15">
      <c r="J82" s="90" t="s">
        <v>29</v>
      </c>
      <c r="K82" s="3">
        <f>SUM(K74:K81)</f>
        <v>13</v>
      </c>
    </row>
    <row r="83" spans="1:11" s="130" customFormat="1" ht="13.15">
      <c r="A83" s="130" t="s">
        <v>71</v>
      </c>
    </row>
    <row r="84" spans="1:11" s="130" customFormat="1" ht="13.15"/>
    <row r="85" spans="1:11" s="130" customFormat="1" ht="13.15">
      <c r="A85" s="13" t="s">
        <v>9</v>
      </c>
      <c r="B85" s="5" t="s">
        <v>10</v>
      </c>
      <c r="D85" s="94" t="s">
        <v>11</v>
      </c>
      <c r="E85" s="94" t="s">
        <v>12</v>
      </c>
      <c r="G85" s="94" t="s">
        <v>13</v>
      </c>
      <c r="H85" s="94" t="s">
        <v>12</v>
      </c>
      <c r="J85" s="5" t="s">
        <v>14</v>
      </c>
      <c r="K85" s="94" t="s">
        <v>15</v>
      </c>
    </row>
    <row r="86" spans="1:11" s="130" customFormat="1" ht="16.899999999999999" customHeight="1">
      <c r="A86" s="90" t="s">
        <v>16</v>
      </c>
      <c r="B86" s="3">
        <v>52</v>
      </c>
      <c r="D86" s="95" t="s">
        <v>17</v>
      </c>
      <c r="E86" s="96">
        <v>32</v>
      </c>
      <c r="G86" s="90" t="s">
        <v>18</v>
      </c>
      <c r="H86" s="3">
        <v>11</v>
      </c>
      <c r="J86" s="90" t="s">
        <v>19</v>
      </c>
      <c r="K86" s="3">
        <v>2</v>
      </c>
    </row>
    <row r="87" spans="1:11" s="130" customFormat="1" ht="16.899999999999999" customHeight="1">
      <c r="A87" s="90" t="s">
        <v>20</v>
      </c>
      <c r="B87" s="3">
        <v>5</v>
      </c>
      <c r="D87" s="95" t="s">
        <v>21</v>
      </c>
      <c r="E87" s="96">
        <v>25</v>
      </c>
      <c r="G87" s="90" t="s">
        <v>22</v>
      </c>
      <c r="H87" s="3">
        <v>9</v>
      </c>
      <c r="J87" s="90" t="s">
        <v>23</v>
      </c>
      <c r="K87" s="3">
        <v>11</v>
      </c>
    </row>
    <row r="88" spans="1:11" s="130" customFormat="1" ht="16.899999999999999" customHeight="1">
      <c r="A88" s="90" t="s">
        <v>24</v>
      </c>
      <c r="B88" s="3">
        <v>0</v>
      </c>
      <c r="D88" s="95" t="s">
        <v>25</v>
      </c>
      <c r="E88" s="96">
        <v>0</v>
      </c>
      <c r="G88" s="90" t="s">
        <v>26</v>
      </c>
      <c r="H88" s="3">
        <v>14</v>
      </c>
      <c r="J88" s="90" t="s">
        <v>27</v>
      </c>
      <c r="K88" s="3">
        <v>0</v>
      </c>
    </row>
    <row r="89" spans="1:11" s="130" customFormat="1" ht="16.899999999999999" customHeight="1">
      <c r="A89" s="90" t="s">
        <v>28</v>
      </c>
      <c r="B89" s="3">
        <v>0</v>
      </c>
      <c r="D89" s="95" t="s">
        <v>68</v>
      </c>
      <c r="E89" s="96">
        <f>SUM(E86:E88)</f>
        <v>57</v>
      </c>
      <c r="G89" s="90" t="s">
        <v>30</v>
      </c>
      <c r="H89" s="3">
        <v>10</v>
      </c>
      <c r="J89" s="90" t="s">
        <v>31</v>
      </c>
      <c r="K89" s="3">
        <v>0</v>
      </c>
    </row>
    <row r="90" spans="1:11" s="130" customFormat="1" ht="16.899999999999999" customHeight="1">
      <c r="A90" s="90" t="s">
        <v>72</v>
      </c>
      <c r="B90" s="3">
        <f>SUM(B86:B89)</f>
        <v>57</v>
      </c>
      <c r="G90" s="90" t="s">
        <v>33</v>
      </c>
      <c r="H90" s="3">
        <v>11</v>
      </c>
      <c r="J90" s="90" t="s">
        <v>34</v>
      </c>
      <c r="K90" s="3">
        <v>0</v>
      </c>
    </row>
    <row r="91" spans="1:11" s="130" customFormat="1" ht="16.899999999999999" customHeight="1">
      <c r="G91" s="90" t="s">
        <v>35</v>
      </c>
      <c r="H91" s="3">
        <v>2</v>
      </c>
      <c r="J91" s="90" t="s">
        <v>36</v>
      </c>
      <c r="K91" s="3">
        <v>0</v>
      </c>
    </row>
    <row r="92" spans="1:11" s="130" customFormat="1" ht="16.899999999999999" customHeight="1">
      <c r="G92" s="90" t="s">
        <v>28</v>
      </c>
      <c r="H92" s="3">
        <v>0</v>
      </c>
      <c r="J92" s="90" t="s">
        <v>37</v>
      </c>
      <c r="K92" s="3">
        <v>0</v>
      </c>
    </row>
    <row r="93" spans="1:11" s="130" customFormat="1" ht="16.899999999999999" customHeight="1">
      <c r="G93" s="95" t="s">
        <v>68</v>
      </c>
      <c r="H93" s="96">
        <f>SUM(H86:H92)</f>
        <v>57</v>
      </c>
      <c r="J93" s="90" t="s">
        <v>38</v>
      </c>
      <c r="K93" s="3">
        <v>0</v>
      </c>
    </row>
    <row r="94" spans="1:11" s="130" customFormat="1" ht="13.15">
      <c r="A94" s="130" t="s">
        <v>162</v>
      </c>
      <c r="J94" s="90" t="s">
        <v>29</v>
      </c>
      <c r="K94" s="3">
        <f>SUM(K86:K93)</f>
        <v>13</v>
      </c>
    </row>
    <row r="95" spans="1:11" s="130" customFormat="1" ht="13.15"/>
    <row r="96" spans="1:11" s="130" customFormat="1" ht="26.45">
      <c r="A96" s="13" t="s">
        <v>9</v>
      </c>
      <c r="B96" s="5" t="s">
        <v>163</v>
      </c>
      <c r="D96" s="94" t="s">
        <v>11</v>
      </c>
      <c r="E96" s="94" t="s">
        <v>12</v>
      </c>
      <c r="G96" s="94" t="s">
        <v>13</v>
      </c>
      <c r="H96" s="94" t="s">
        <v>12</v>
      </c>
      <c r="J96" s="5" t="s">
        <v>14</v>
      </c>
      <c r="K96" s="94" t="s">
        <v>15</v>
      </c>
    </row>
    <row r="97" spans="1:11" s="130" customFormat="1" ht="16.899999999999999" customHeight="1">
      <c r="A97" s="90" t="s">
        <v>16</v>
      </c>
      <c r="B97" s="3">
        <v>18</v>
      </c>
      <c r="D97" s="95" t="s">
        <v>17</v>
      </c>
      <c r="E97" s="96">
        <v>13</v>
      </c>
      <c r="G97" s="90" t="s">
        <v>18</v>
      </c>
      <c r="H97" s="3">
        <v>4</v>
      </c>
      <c r="J97" s="90" t="s">
        <v>19</v>
      </c>
      <c r="K97" s="3">
        <v>0</v>
      </c>
    </row>
    <row r="98" spans="1:11" s="130" customFormat="1" ht="16.899999999999999" customHeight="1">
      <c r="A98" s="90" t="s">
        <v>20</v>
      </c>
      <c r="B98" s="3">
        <v>2</v>
      </c>
      <c r="D98" s="95" t="s">
        <v>21</v>
      </c>
      <c r="E98" s="96">
        <v>7</v>
      </c>
      <c r="G98" s="90" t="s">
        <v>22</v>
      </c>
      <c r="H98" s="3">
        <v>2</v>
      </c>
      <c r="J98" s="90" t="s">
        <v>23</v>
      </c>
      <c r="K98" s="3">
        <v>4</v>
      </c>
    </row>
    <row r="99" spans="1:11" s="130" customFormat="1" ht="16.899999999999999" customHeight="1">
      <c r="A99" s="90" t="s">
        <v>24</v>
      </c>
      <c r="B99" s="3">
        <v>0</v>
      </c>
      <c r="D99" s="95" t="s">
        <v>25</v>
      </c>
      <c r="E99" s="96">
        <v>0</v>
      </c>
      <c r="G99" s="90" t="s">
        <v>26</v>
      </c>
      <c r="H99" s="3">
        <v>4</v>
      </c>
      <c r="J99" s="90" t="s">
        <v>27</v>
      </c>
      <c r="K99" s="3">
        <v>0</v>
      </c>
    </row>
    <row r="100" spans="1:11" s="130" customFormat="1" ht="16.899999999999999" customHeight="1">
      <c r="A100" s="90" t="s">
        <v>28</v>
      </c>
      <c r="B100" s="3">
        <v>0</v>
      </c>
      <c r="D100" s="95" t="s">
        <v>40</v>
      </c>
      <c r="E100" s="96">
        <f>SUM(E97:E99)</f>
        <v>20</v>
      </c>
      <c r="G100" s="90" t="s">
        <v>30</v>
      </c>
      <c r="H100" s="3">
        <v>4</v>
      </c>
      <c r="J100" s="90" t="s">
        <v>31</v>
      </c>
      <c r="K100" s="3">
        <v>1</v>
      </c>
    </row>
    <row r="101" spans="1:11" s="130" customFormat="1" ht="16.899999999999999" customHeight="1">
      <c r="A101" s="90" t="s">
        <v>32</v>
      </c>
      <c r="B101" s="3">
        <f>SUM(B97:B100)</f>
        <v>20</v>
      </c>
      <c r="G101" s="90" t="s">
        <v>33</v>
      </c>
      <c r="H101" s="3">
        <v>5</v>
      </c>
      <c r="J101" s="90" t="s">
        <v>34</v>
      </c>
      <c r="K101" s="3">
        <v>0</v>
      </c>
    </row>
    <row r="102" spans="1:11" s="130" customFormat="1" ht="16.899999999999999" customHeight="1">
      <c r="G102" s="90" t="s">
        <v>35</v>
      </c>
      <c r="H102" s="3">
        <v>1</v>
      </c>
      <c r="J102" s="90" t="s">
        <v>36</v>
      </c>
      <c r="K102" s="3">
        <v>0</v>
      </c>
    </row>
    <row r="103" spans="1:11" s="130" customFormat="1" ht="16.899999999999999" customHeight="1">
      <c r="G103" s="90" t="s">
        <v>28</v>
      </c>
      <c r="H103" s="3">
        <v>0</v>
      </c>
      <c r="J103" s="90" t="s">
        <v>37</v>
      </c>
      <c r="K103" s="3">
        <v>0</v>
      </c>
    </row>
    <row r="104" spans="1:11" s="130" customFormat="1" ht="16.899999999999999" customHeight="1">
      <c r="G104" s="95" t="s">
        <v>41</v>
      </c>
      <c r="H104" s="96">
        <f>SUM(H97:H103)</f>
        <v>20</v>
      </c>
      <c r="J104" s="90" t="s">
        <v>38</v>
      </c>
      <c r="K104" s="3">
        <v>0</v>
      </c>
    </row>
    <row r="105" spans="1:11" s="130" customFormat="1" ht="13.15">
      <c r="J105" s="90" t="s">
        <v>29</v>
      </c>
      <c r="K105" s="3">
        <f>SUM(K97:K104)</f>
        <v>5</v>
      </c>
    </row>
    <row r="106" spans="1:11" s="130" customFormat="1" ht="13.15"/>
    <row r="107" spans="1:11" ht="39.6">
      <c r="A107" s="94" t="s">
        <v>13</v>
      </c>
      <c r="B107" s="94" t="s">
        <v>74</v>
      </c>
      <c r="C107" s="94" t="s">
        <v>75</v>
      </c>
      <c r="D107" s="94" t="s">
        <v>161</v>
      </c>
      <c r="E107" s="94" t="s">
        <v>1</v>
      </c>
      <c r="F107" s="94" t="s">
        <v>76</v>
      </c>
      <c r="G107" s="94" t="s">
        <v>77</v>
      </c>
      <c r="H107" s="94" t="s">
        <v>78</v>
      </c>
      <c r="I107" s="94" t="s">
        <v>73</v>
      </c>
      <c r="J107" s="134" t="s">
        <v>41</v>
      </c>
    </row>
    <row r="108" spans="1:11">
      <c r="A108" s="90" t="s">
        <v>18</v>
      </c>
      <c r="B108" s="3"/>
      <c r="C108" s="3"/>
      <c r="D108" s="3"/>
      <c r="E108" s="3"/>
      <c r="F108" s="3"/>
      <c r="G108" s="3"/>
      <c r="H108" s="3"/>
      <c r="I108" s="3"/>
      <c r="J108" s="108"/>
    </row>
    <row r="109" spans="1:11">
      <c r="A109" s="90" t="s">
        <v>22</v>
      </c>
      <c r="B109" s="3"/>
      <c r="C109" s="3"/>
      <c r="D109" s="3"/>
      <c r="E109" s="3"/>
      <c r="F109" s="3"/>
      <c r="G109" s="3"/>
      <c r="H109" s="3"/>
      <c r="I109" s="3"/>
      <c r="J109" s="108"/>
    </row>
    <row r="110" spans="1:11">
      <c r="A110" s="90" t="s">
        <v>26</v>
      </c>
      <c r="B110" s="3"/>
      <c r="C110" s="3"/>
      <c r="D110" s="3"/>
      <c r="E110" s="3"/>
      <c r="F110" s="3"/>
      <c r="G110" s="3"/>
      <c r="H110" s="3"/>
      <c r="I110" s="3"/>
      <c r="J110" s="108"/>
    </row>
    <row r="111" spans="1:11">
      <c r="A111" s="90" t="s">
        <v>30</v>
      </c>
      <c r="B111" s="3"/>
      <c r="C111" s="3"/>
      <c r="D111" s="3"/>
      <c r="E111" s="3"/>
      <c r="F111" s="3"/>
      <c r="G111" s="3"/>
      <c r="H111" s="3"/>
      <c r="I111" s="3"/>
      <c r="J111" s="108"/>
    </row>
    <row r="112" spans="1:11">
      <c r="A112" s="90" t="s">
        <v>33</v>
      </c>
      <c r="B112" s="3"/>
      <c r="C112" s="3"/>
      <c r="D112" s="3"/>
      <c r="E112" s="3"/>
      <c r="F112" s="3"/>
      <c r="G112" s="3"/>
      <c r="H112" s="3"/>
      <c r="I112" s="3"/>
      <c r="J112" s="108"/>
    </row>
    <row r="113" spans="1:10">
      <c r="A113" s="90" t="s">
        <v>35</v>
      </c>
      <c r="B113" s="3"/>
      <c r="C113" s="3"/>
      <c r="D113" s="3"/>
      <c r="E113" s="3"/>
      <c r="F113" s="3"/>
      <c r="G113" s="3"/>
      <c r="H113" s="3"/>
      <c r="I113" s="3"/>
      <c r="J113" s="108"/>
    </row>
    <row r="114" spans="1:10">
      <c r="A114" s="90" t="s">
        <v>28</v>
      </c>
      <c r="B114" s="3"/>
      <c r="C114" s="3"/>
      <c r="D114" s="3"/>
      <c r="E114" s="3"/>
      <c r="F114" s="3"/>
      <c r="G114" s="3"/>
      <c r="H114" s="3"/>
      <c r="I114" s="3"/>
      <c r="J114" s="108"/>
    </row>
    <row r="115" spans="1:10">
      <c r="A115" s="95" t="s">
        <v>29</v>
      </c>
      <c r="B115" s="96"/>
      <c r="C115" s="96"/>
      <c r="D115" s="96"/>
      <c r="E115" s="96"/>
      <c r="F115" s="96"/>
      <c r="G115" s="96"/>
      <c r="H115" s="96"/>
      <c r="I115" s="96"/>
      <c r="J115" s="108"/>
    </row>
    <row r="116" spans="1:10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</row>
    <row r="117" spans="1:10" ht="39.6">
      <c r="A117" s="94" t="s">
        <v>11</v>
      </c>
      <c r="B117" s="94" t="s">
        <v>74</v>
      </c>
      <c r="C117" s="94" t="s">
        <v>75</v>
      </c>
      <c r="D117" s="94" t="s">
        <v>161</v>
      </c>
      <c r="E117" s="94" t="s">
        <v>1</v>
      </c>
      <c r="F117" s="94" t="s">
        <v>76</v>
      </c>
      <c r="G117" s="94" t="s">
        <v>77</v>
      </c>
      <c r="H117" s="94" t="s">
        <v>78</v>
      </c>
      <c r="I117" s="94" t="s">
        <v>73</v>
      </c>
      <c r="J117" s="134" t="s">
        <v>41</v>
      </c>
    </row>
    <row r="118" spans="1:10">
      <c r="A118" s="95" t="s">
        <v>17</v>
      </c>
      <c r="B118" s="96"/>
      <c r="C118" s="96"/>
      <c r="D118" s="15"/>
      <c r="E118" s="96"/>
      <c r="F118" s="96"/>
      <c r="G118" s="96"/>
      <c r="H118" s="96"/>
      <c r="I118" s="96"/>
      <c r="J118" s="115"/>
    </row>
    <row r="119" spans="1:10">
      <c r="A119" s="95" t="s">
        <v>21</v>
      </c>
      <c r="B119" s="96"/>
      <c r="C119" s="96"/>
      <c r="D119" s="15"/>
      <c r="E119" s="96"/>
      <c r="F119" s="96"/>
      <c r="G119" s="96"/>
      <c r="H119" s="96"/>
      <c r="I119" s="96"/>
      <c r="J119" s="115"/>
    </row>
    <row r="120" spans="1:10">
      <c r="A120" s="95" t="s">
        <v>25</v>
      </c>
      <c r="B120" s="96"/>
      <c r="C120" s="96"/>
      <c r="D120" s="15"/>
      <c r="E120" s="96"/>
      <c r="F120" s="96"/>
      <c r="G120" s="96"/>
      <c r="H120" s="96"/>
      <c r="I120" s="96"/>
      <c r="J120" s="115"/>
    </row>
    <row r="121" spans="1:10">
      <c r="A121" s="95" t="s">
        <v>29</v>
      </c>
      <c r="B121" s="96"/>
      <c r="C121" s="96"/>
      <c r="D121" s="15"/>
      <c r="E121" s="96"/>
      <c r="F121" s="96"/>
      <c r="G121" s="96"/>
      <c r="H121" s="96"/>
      <c r="I121" s="96"/>
      <c r="J121" s="108"/>
    </row>
    <row r="124" spans="1:10">
      <c r="A124" s="146" t="s">
        <v>443</v>
      </c>
    </row>
    <row r="125" spans="1:10" ht="28.9">
      <c r="A125" s="147" t="s">
        <v>444</v>
      </c>
      <c r="B125" s="148" t="s">
        <v>445</v>
      </c>
      <c r="C125" s="148" t="s">
        <v>446</v>
      </c>
      <c r="D125" s="148" t="s">
        <v>447</v>
      </c>
      <c r="E125" s="148" t="s">
        <v>448</v>
      </c>
      <c r="F125" s="148" t="s">
        <v>449</v>
      </c>
    </row>
    <row r="126" spans="1:10">
      <c r="A126" s="149" t="s">
        <v>450</v>
      </c>
      <c r="B126" s="149">
        <v>1075022566</v>
      </c>
      <c r="C126" s="149" t="s">
        <v>451</v>
      </c>
      <c r="D126" s="149" t="s">
        <v>452</v>
      </c>
      <c r="E126" s="149" t="s">
        <v>453</v>
      </c>
      <c r="F126" s="149" t="s">
        <v>74</v>
      </c>
    </row>
    <row r="128" spans="1:10" s="130" customFormat="1" ht="13.15">
      <c r="A128" s="181" t="s">
        <v>454</v>
      </c>
      <c r="B128" s="181"/>
      <c r="D128" s="181" t="s">
        <v>454</v>
      </c>
      <c r="E128" s="181"/>
    </row>
    <row r="129" spans="1:5" s="130" customFormat="1" ht="13.15">
      <c r="A129" s="95" t="s">
        <v>455</v>
      </c>
      <c r="B129" s="96">
        <v>250</v>
      </c>
      <c r="D129" s="95" t="s">
        <v>455</v>
      </c>
      <c r="E129" s="96">
        <v>0</v>
      </c>
    </row>
    <row r="130" spans="1:5" s="130" customFormat="1" ht="13.15">
      <c r="A130" s="95" t="s">
        <v>456</v>
      </c>
      <c r="B130" s="96">
        <v>44</v>
      </c>
      <c r="D130" s="95" t="s">
        <v>456</v>
      </c>
      <c r="E130" s="96">
        <v>0</v>
      </c>
    </row>
    <row r="131" spans="1:5" s="130" customFormat="1" ht="13.15">
      <c r="A131" s="95" t="s">
        <v>457</v>
      </c>
      <c r="B131" s="96">
        <v>1354</v>
      </c>
      <c r="D131" s="95" t="s">
        <v>457</v>
      </c>
      <c r="E131" s="96">
        <v>11</v>
      </c>
    </row>
    <row r="132" spans="1:5" s="130" customFormat="1" ht="13.15">
      <c r="A132" s="95" t="s">
        <v>458</v>
      </c>
      <c r="B132" s="96">
        <v>91</v>
      </c>
      <c r="D132" s="95" t="s">
        <v>458</v>
      </c>
      <c r="E132" s="96">
        <v>0</v>
      </c>
    </row>
    <row r="133" spans="1:5" s="130" customFormat="1" ht="13.15">
      <c r="A133" s="95" t="s">
        <v>459</v>
      </c>
      <c r="B133" s="96">
        <v>136</v>
      </c>
      <c r="D133" s="95" t="s">
        <v>459</v>
      </c>
      <c r="E133" s="96">
        <v>3</v>
      </c>
    </row>
    <row r="134" spans="1:5" s="130" customFormat="1" ht="13.15">
      <c r="A134" s="95" t="s">
        <v>460</v>
      </c>
      <c r="B134" s="96">
        <v>123</v>
      </c>
      <c r="D134" s="95" t="s">
        <v>460</v>
      </c>
      <c r="E134" s="96">
        <v>0</v>
      </c>
    </row>
    <row r="135" spans="1:5" s="130" customFormat="1" ht="26.45">
      <c r="A135" s="95" t="s">
        <v>461</v>
      </c>
      <c r="B135" s="96">
        <v>26</v>
      </c>
      <c r="D135" s="95" t="s">
        <v>461</v>
      </c>
      <c r="E135" s="96">
        <v>0</v>
      </c>
    </row>
    <row r="136" spans="1:5" s="130" customFormat="1" ht="13.15">
      <c r="A136" s="95" t="s">
        <v>462</v>
      </c>
      <c r="B136" s="96">
        <v>32</v>
      </c>
      <c r="D136" s="95" t="s">
        <v>462</v>
      </c>
      <c r="E136" s="96">
        <v>0</v>
      </c>
    </row>
    <row r="137" spans="1:5" s="130" customFormat="1" ht="13.15">
      <c r="A137" s="98" t="s">
        <v>463</v>
      </c>
      <c r="B137" s="94">
        <f>SUM(B129:B136)</f>
        <v>2056</v>
      </c>
      <c r="D137" s="98" t="s">
        <v>463</v>
      </c>
      <c r="E137" s="94">
        <f>SUM(E129:E136)</f>
        <v>14</v>
      </c>
    </row>
    <row r="138" spans="1:5" s="130" customFormat="1" ht="13.15">
      <c r="A138" s="181" t="s">
        <v>464</v>
      </c>
      <c r="B138" s="181"/>
      <c r="D138" s="181" t="s">
        <v>464</v>
      </c>
      <c r="E138" s="181"/>
    </row>
    <row r="139" spans="1:5" s="130" customFormat="1" ht="13.15">
      <c r="A139" s="95" t="s">
        <v>465</v>
      </c>
      <c r="B139" s="96">
        <v>38</v>
      </c>
      <c r="D139" s="95" t="s">
        <v>465</v>
      </c>
      <c r="E139" s="96">
        <v>2</v>
      </c>
    </row>
    <row r="140" spans="1:5" s="130" customFormat="1" ht="13.15">
      <c r="A140" s="95" t="s">
        <v>466</v>
      </c>
      <c r="B140" s="96">
        <v>8</v>
      </c>
      <c r="D140" s="95" t="s">
        <v>466</v>
      </c>
      <c r="E140" s="96">
        <v>0</v>
      </c>
    </row>
    <row r="141" spans="1:5" s="130" customFormat="1" ht="13.15">
      <c r="A141" s="95" t="s">
        <v>467</v>
      </c>
      <c r="B141" s="96">
        <v>983</v>
      </c>
      <c r="D141" s="95" t="s">
        <v>467</v>
      </c>
      <c r="E141" s="96">
        <v>3</v>
      </c>
    </row>
    <row r="142" spans="1:5" s="130" customFormat="1" ht="13.15">
      <c r="A142" s="95" t="s">
        <v>468</v>
      </c>
      <c r="B142" s="96">
        <v>1489</v>
      </c>
      <c r="D142" s="95" t="s">
        <v>468</v>
      </c>
      <c r="E142" s="96">
        <v>6</v>
      </c>
    </row>
    <row r="143" spans="1:5" s="130" customFormat="1" ht="13.15">
      <c r="A143" s="95" t="s">
        <v>469</v>
      </c>
      <c r="B143" s="96">
        <v>3</v>
      </c>
      <c r="D143" s="95" t="s">
        <v>469</v>
      </c>
      <c r="E143" s="96">
        <v>0</v>
      </c>
    </row>
    <row r="144" spans="1:5" s="130" customFormat="1" ht="26.45">
      <c r="A144" s="98" t="s">
        <v>470</v>
      </c>
      <c r="B144" s="94">
        <f>SUM(B139:B143)</f>
        <v>2521</v>
      </c>
      <c r="D144" s="98" t="s">
        <v>470</v>
      </c>
      <c r="E144" s="94">
        <f>SUM(E139:E143)</f>
        <v>11</v>
      </c>
    </row>
    <row r="145" spans="1:5" s="130" customFormat="1" ht="13.15">
      <c r="A145" s="181" t="s">
        <v>471</v>
      </c>
      <c r="B145" s="181"/>
      <c r="D145" s="181" t="s">
        <v>471</v>
      </c>
      <c r="E145" s="181"/>
    </row>
    <row r="146" spans="1:5" s="130" customFormat="1" ht="26.45">
      <c r="A146" s="95" t="s">
        <v>472</v>
      </c>
      <c r="B146" s="96">
        <v>582</v>
      </c>
      <c r="D146" s="95" t="s">
        <v>472</v>
      </c>
      <c r="E146" s="96">
        <v>3</v>
      </c>
    </row>
    <row r="147" spans="1:5" s="130" customFormat="1" ht="13.15">
      <c r="A147" s="95" t="s">
        <v>473</v>
      </c>
      <c r="B147" s="96">
        <v>1939</v>
      </c>
      <c r="D147" s="95" t="s">
        <v>473</v>
      </c>
      <c r="E147" s="96">
        <v>8</v>
      </c>
    </row>
    <row r="148" spans="1:5" s="130" customFormat="1" ht="13.15">
      <c r="A148" s="181" t="s">
        <v>474</v>
      </c>
      <c r="B148" s="181"/>
      <c r="D148" s="181" t="s">
        <v>474</v>
      </c>
      <c r="E148" s="181"/>
    </row>
    <row r="149" spans="1:5" s="130" customFormat="1" ht="26.45">
      <c r="A149" s="90" t="s">
        <v>475</v>
      </c>
      <c r="B149" s="96">
        <v>983</v>
      </c>
      <c r="D149" s="90" t="s">
        <v>475</v>
      </c>
      <c r="E149" s="96">
        <v>3</v>
      </c>
    </row>
    <row r="150" spans="1:5" s="130" customFormat="1" ht="13.15">
      <c r="A150" s="90" t="s">
        <v>476</v>
      </c>
      <c r="B150" s="96">
        <v>289</v>
      </c>
      <c r="D150" s="90" t="s">
        <v>476</v>
      </c>
      <c r="E150" s="96">
        <v>1</v>
      </c>
    </row>
    <row r="151" spans="1:5" s="130" customFormat="1" ht="26.45">
      <c r="A151" s="90" t="s">
        <v>477</v>
      </c>
      <c r="B151" s="96">
        <v>204</v>
      </c>
      <c r="D151" s="90" t="s">
        <v>477</v>
      </c>
      <c r="E151" s="96">
        <v>0</v>
      </c>
    </row>
    <row r="152" spans="1:5" s="130" customFormat="1" ht="26.45">
      <c r="A152" s="90" t="s">
        <v>478</v>
      </c>
      <c r="B152" s="96">
        <v>481</v>
      </c>
      <c r="D152" s="90" t="s">
        <v>478</v>
      </c>
      <c r="E152" s="96">
        <v>3</v>
      </c>
    </row>
    <row r="153" spans="1:5" s="130" customFormat="1" ht="13.15">
      <c r="A153" s="90" t="s">
        <v>479</v>
      </c>
      <c r="B153" s="96">
        <v>481</v>
      </c>
      <c r="D153" s="90" t="s">
        <v>479</v>
      </c>
      <c r="E153" s="96">
        <v>4</v>
      </c>
    </row>
    <row r="154" spans="1:5" s="130" customFormat="1" ht="26.45">
      <c r="A154" s="90" t="s">
        <v>480</v>
      </c>
      <c r="B154" s="96">
        <v>83</v>
      </c>
      <c r="D154" s="90" t="s">
        <v>480</v>
      </c>
      <c r="E154" s="96">
        <v>0</v>
      </c>
    </row>
    <row r="155" spans="1:5" s="130" customFormat="1" ht="26.45">
      <c r="A155" s="13" t="s">
        <v>481</v>
      </c>
      <c r="B155" s="94">
        <f>SUM(B149:B154)</f>
        <v>2521</v>
      </c>
      <c r="D155" s="13" t="s">
        <v>481</v>
      </c>
      <c r="E155" s="94">
        <f>SUM(E149:E154)</f>
        <v>11</v>
      </c>
    </row>
    <row r="156" spans="1:5" s="130" customFormat="1" ht="13.15"/>
    <row r="157" spans="1:5" s="130" customFormat="1" ht="13.15"/>
    <row r="158" spans="1:5">
      <c r="A158" s="181" t="s">
        <v>482</v>
      </c>
      <c r="B158" s="181"/>
      <c r="D158" s="181" t="s">
        <v>482</v>
      </c>
      <c r="E158" s="181"/>
    </row>
    <row r="159" spans="1:5">
      <c r="A159" s="95" t="s">
        <v>483</v>
      </c>
      <c r="B159" s="96">
        <v>1117</v>
      </c>
      <c r="D159" s="95" t="s">
        <v>483</v>
      </c>
      <c r="E159" s="96">
        <v>13</v>
      </c>
    </row>
    <row r="160" spans="1:5">
      <c r="A160" s="95" t="s">
        <v>484</v>
      </c>
      <c r="B160" s="96">
        <v>308</v>
      </c>
      <c r="D160" s="95" t="s">
        <v>484</v>
      </c>
      <c r="E160" s="96">
        <v>0</v>
      </c>
    </row>
    <row r="161" spans="1:5">
      <c r="A161" s="95" t="s">
        <v>485</v>
      </c>
      <c r="B161" s="96">
        <v>1447</v>
      </c>
      <c r="D161" s="95" t="s">
        <v>485</v>
      </c>
      <c r="E161" s="96">
        <v>16</v>
      </c>
    </row>
    <row r="162" spans="1:5">
      <c r="A162" s="95" t="s">
        <v>486</v>
      </c>
      <c r="B162" s="96">
        <v>309</v>
      </c>
      <c r="D162" s="95" t="s">
        <v>486</v>
      </c>
      <c r="E162" s="96">
        <v>0</v>
      </c>
    </row>
    <row r="163" spans="1:5">
      <c r="A163" s="95" t="s">
        <v>487</v>
      </c>
      <c r="B163" s="96">
        <v>196</v>
      </c>
      <c r="D163" s="95" t="s">
        <v>487</v>
      </c>
      <c r="E163" s="96">
        <v>0</v>
      </c>
    </row>
    <row r="164" spans="1:5">
      <c r="A164" s="95" t="s">
        <v>488</v>
      </c>
      <c r="B164" s="96">
        <v>106</v>
      </c>
      <c r="D164" s="95" t="s">
        <v>488</v>
      </c>
      <c r="E164" s="96">
        <v>0</v>
      </c>
    </row>
    <row r="165" spans="1:5" ht="26.45">
      <c r="A165" s="95" t="s">
        <v>489</v>
      </c>
      <c r="B165" s="96">
        <v>21</v>
      </c>
      <c r="D165" s="95" t="s">
        <v>489</v>
      </c>
      <c r="E165" s="96">
        <v>1</v>
      </c>
    </row>
    <row r="166" spans="1:5">
      <c r="A166" s="95" t="s">
        <v>490</v>
      </c>
      <c r="B166" s="96">
        <v>130</v>
      </c>
      <c r="D166" s="95" t="s">
        <v>490</v>
      </c>
      <c r="E166" s="96">
        <v>0</v>
      </c>
    </row>
    <row r="167" spans="1:5">
      <c r="A167" s="98" t="s">
        <v>491</v>
      </c>
      <c r="B167" s="94">
        <f>SUM(B159:B166)</f>
        <v>3634</v>
      </c>
      <c r="D167" s="98" t="s">
        <v>491</v>
      </c>
      <c r="E167" s="94">
        <f>SUM(E159:E166)</f>
        <v>30</v>
      </c>
    </row>
    <row r="168" spans="1:5">
      <c r="A168" s="181" t="s">
        <v>492</v>
      </c>
      <c r="B168" s="181"/>
      <c r="D168" s="181" t="s">
        <v>492</v>
      </c>
      <c r="E168" s="181"/>
    </row>
    <row r="169" spans="1:5">
      <c r="A169" s="95" t="s">
        <v>493</v>
      </c>
      <c r="B169" s="96">
        <v>90</v>
      </c>
      <c r="D169" s="95" t="s">
        <v>493</v>
      </c>
      <c r="E169" s="96">
        <v>1</v>
      </c>
    </row>
    <row r="170" spans="1:5">
      <c r="A170" s="95" t="s">
        <v>494</v>
      </c>
      <c r="B170" s="96">
        <v>15</v>
      </c>
      <c r="D170" s="95" t="s">
        <v>494</v>
      </c>
      <c r="E170" s="96">
        <v>3</v>
      </c>
    </row>
    <row r="171" spans="1:5">
      <c r="A171" s="95" t="s">
        <v>495</v>
      </c>
      <c r="B171" s="96">
        <v>648</v>
      </c>
      <c r="D171" s="95" t="s">
        <v>495</v>
      </c>
      <c r="E171" s="96">
        <v>4</v>
      </c>
    </row>
    <row r="172" spans="1:5">
      <c r="A172" s="95" t="s">
        <v>496</v>
      </c>
      <c r="B172" s="96">
        <v>1439</v>
      </c>
      <c r="D172" s="95" t="s">
        <v>496</v>
      </c>
      <c r="E172" s="96">
        <v>8</v>
      </c>
    </row>
    <row r="173" spans="1:5">
      <c r="A173" s="95" t="s">
        <v>497</v>
      </c>
      <c r="B173" s="96">
        <v>5</v>
      </c>
      <c r="D173" s="95" t="s">
        <v>497</v>
      </c>
      <c r="E173" s="96">
        <v>0</v>
      </c>
    </row>
    <row r="174" spans="1:5" ht="26.45">
      <c r="A174" s="98" t="s">
        <v>498</v>
      </c>
      <c r="B174" s="94">
        <f>SUM(B169:B173)</f>
        <v>2197</v>
      </c>
      <c r="D174" s="98" t="s">
        <v>498</v>
      </c>
      <c r="E174" s="94">
        <f>SUM(E169:E173)</f>
        <v>16</v>
      </c>
    </row>
    <row r="175" spans="1:5">
      <c r="A175" s="181" t="s">
        <v>499</v>
      </c>
      <c r="B175" s="181"/>
      <c r="D175" s="181" t="s">
        <v>499</v>
      </c>
      <c r="E175" s="181"/>
    </row>
    <row r="176" spans="1:5" ht="26.45">
      <c r="A176" s="95" t="s">
        <v>500</v>
      </c>
      <c r="B176" s="96">
        <v>730</v>
      </c>
      <c r="D176" s="95" t="s">
        <v>500</v>
      </c>
      <c r="E176" s="96">
        <v>7</v>
      </c>
    </row>
    <row r="177" spans="1:5">
      <c r="A177" s="95" t="s">
        <v>501</v>
      </c>
      <c r="B177" s="96">
        <v>1467</v>
      </c>
      <c r="D177" s="95" t="s">
        <v>501</v>
      </c>
      <c r="E177" s="96">
        <v>9</v>
      </c>
    </row>
    <row r="178" spans="1:5">
      <c r="A178" s="181" t="s">
        <v>502</v>
      </c>
      <c r="B178" s="181"/>
      <c r="D178" s="181" t="s">
        <v>502</v>
      </c>
      <c r="E178" s="181"/>
    </row>
    <row r="179" spans="1:5" ht="26.45">
      <c r="A179" s="90" t="s">
        <v>503</v>
      </c>
      <c r="B179" s="96">
        <v>649</v>
      </c>
      <c r="D179" s="90" t="s">
        <v>503</v>
      </c>
      <c r="E179" s="96">
        <v>4</v>
      </c>
    </row>
    <row r="180" spans="1:5">
      <c r="A180" s="90" t="s">
        <v>504</v>
      </c>
      <c r="B180" s="96">
        <v>295</v>
      </c>
      <c r="D180" s="90" t="s">
        <v>504</v>
      </c>
      <c r="E180" s="96">
        <v>2</v>
      </c>
    </row>
    <row r="181" spans="1:5" ht="26.45">
      <c r="A181" s="90" t="s">
        <v>505</v>
      </c>
      <c r="B181" s="96">
        <v>171</v>
      </c>
      <c r="D181" s="90" t="s">
        <v>505</v>
      </c>
      <c r="E181" s="96">
        <v>0</v>
      </c>
    </row>
    <row r="182" spans="1:5">
      <c r="A182" s="90" t="s">
        <v>506</v>
      </c>
      <c r="B182" s="96">
        <v>409</v>
      </c>
      <c r="D182" s="90" t="s">
        <v>506</v>
      </c>
      <c r="E182" s="96">
        <v>2</v>
      </c>
    </row>
    <row r="183" spans="1:5">
      <c r="A183" s="90" t="s">
        <v>507</v>
      </c>
      <c r="B183" s="96">
        <v>533</v>
      </c>
      <c r="D183" s="90" t="s">
        <v>507</v>
      </c>
      <c r="E183" s="96">
        <v>5</v>
      </c>
    </row>
    <row r="184" spans="1:5" ht="26.45">
      <c r="A184" s="90" t="s">
        <v>508</v>
      </c>
      <c r="B184" s="96">
        <v>140</v>
      </c>
      <c r="D184" s="90" t="s">
        <v>508</v>
      </c>
      <c r="E184" s="96">
        <v>3</v>
      </c>
    </row>
    <row r="185" spans="1:5" ht="26.45">
      <c r="A185" s="13" t="s">
        <v>509</v>
      </c>
      <c r="B185" s="94">
        <f>SUM(B179:B184)</f>
        <v>2197</v>
      </c>
      <c r="D185" s="13" t="s">
        <v>509</v>
      </c>
      <c r="E185" s="94">
        <f>SUM(E179:E184)</f>
        <v>16</v>
      </c>
    </row>
  </sheetData>
  <sheetProtection sheet="1" objects="1" scenarios="1"/>
  <mergeCells count="18">
    <mergeCell ref="A148:B148"/>
    <mergeCell ref="D128:E128"/>
    <mergeCell ref="D138:E138"/>
    <mergeCell ref="D145:E145"/>
    <mergeCell ref="D148:E148"/>
    <mergeCell ref="B2:C2"/>
    <mergeCell ref="E2:F2"/>
    <mergeCell ref="A128:B128"/>
    <mergeCell ref="A138:B138"/>
    <mergeCell ref="A145:B145"/>
    <mergeCell ref="A158:B158"/>
    <mergeCell ref="A168:B168"/>
    <mergeCell ref="A175:B175"/>
    <mergeCell ref="A178:B178"/>
    <mergeCell ref="D158:E158"/>
    <mergeCell ref="D168:E168"/>
    <mergeCell ref="D175:E175"/>
    <mergeCell ref="D178:E178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72B9-A1E0-4EE3-A758-DEE573E70540}">
  <dimension ref="A2:K104"/>
  <sheetViews>
    <sheetView workbookViewId="0">
      <selection activeCell="E97" sqref="E97"/>
    </sheetView>
  </sheetViews>
  <sheetFormatPr defaultColWidth="11.42578125" defaultRowHeight="14.45"/>
  <cols>
    <col min="1" max="1" width="19.7109375" customWidth="1"/>
    <col min="4" max="4" width="14.42578125" customWidth="1"/>
    <col min="7" max="7" width="32" customWidth="1"/>
    <col min="10" max="10" width="18.42578125" customWidth="1"/>
  </cols>
  <sheetData>
    <row r="2" spans="1:11">
      <c r="A2" t="s">
        <v>8</v>
      </c>
    </row>
    <row r="3" spans="1:11" ht="21" customHeight="1">
      <c r="A3" s="13" t="s">
        <v>9</v>
      </c>
      <c r="B3" s="5" t="s">
        <v>10</v>
      </c>
      <c r="D3" s="94" t="s">
        <v>11</v>
      </c>
      <c r="E3" s="94" t="s">
        <v>12</v>
      </c>
      <c r="G3" s="94" t="s">
        <v>13</v>
      </c>
      <c r="H3" s="94" t="s">
        <v>12</v>
      </c>
      <c r="J3" s="5" t="s">
        <v>14</v>
      </c>
      <c r="K3" s="94" t="s">
        <v>15</v>
      </c>
    </row>
    <row r="4" spans="1:11" ht="21" customHeight="1">
      <c r="A4" s="90" t="s">
        <v>16</v>
      </c>
      <c r="B4" s="3">
        <v>183</v>
      </c>
      <c r="D4" s="95" t="s">
        <v>17</v>
      </c>
      <c r="E4" s="96">
        <v>359</v>
      </c>
      <c r="G4" s="90" t="s">
        <v>18</v>
      </c>
      <c r="H4" s="3">
        <v>182</v>
      </c>
      <c r="J4" s="90" t="s">
        <v>19</v>
      </c>
      <c r="K4" s="3">
        <v>14</v>
      </c>
    </row>
    <row r="5" spans="1:11" ht="21" customHeight="1">
      <c r="A5" s="90" t="s">
        <v>20</v>
      </c>
      <c r="B5" s="3">
        <v>409</v>
      </c>
      <c r="D5" s="95" t="s">
        <v>21</v>
      </c>
      <c r="E5" s="96">
        <v>304</v>
      </c>
      <c r="G5" s="90" t="s">
        <v>22</v>
      </c>
      <c r="H5" s="3">
        <v>124</v>
      </c>
      <c r="J5" s="90" t="s">
        <v>23</v>
      </c>
      <c r="K5" s="3">
        <v>182</v>
      </c>
    </row>
    <row r="6" spans="1:11" ht="21" customHeight="1">
      <c r="A6" s="90" t="s">
        <v>24</v>
      </c>
      <c r="B6" s="3">
        <v>71</v>
      </c>
      <c r="D6" s="95" t="s">
        <v>25</v>
      </c>
      <c r="E6" s="96">
        <v>0</v>
      </c>
      <c r="G6" s="90" t="s">
        <v>26</v>
      </c>
      <c r="H6" s="3">
        <v>77</v>
      </c>
      <c r="J6" s="90" t="s">
        <v>27</v>
      </c>
      <c r="K6" s="3">
        <v>0</v>
      </c>
    </row>
    <row r="7" spans="1:11" ht="21" customHeight="1">
      <c r="A7" s="90" t="s">
        <v>28</v>
      </c>
      <c r="B7" s="3">
        <v>0</v>
      </c>
      <c r="D7" s="95" t="s">
        <v>29</v>
      </c>
      <c r="E7" s="96">
        <f>SUM(E4:E6)</f>
        <v>663</v>
      </c>
      <c r="G7" s="90" t="s">
        <v>30</v>
      </c>
      <c r="H7" s="3">
        <v>131</v>
      </c>
      <c r="J7" s="90" t="s">
        <v>31</v>
      </c>
      <c r="K7" s="3">
        <v>1</v>
      </c>
    </row>
    <row r="8" spans="1:11" ht="21" customHeight="1">
      <c r="A8" s="90" t="s">
        <v>32</v>
      </c>
      <c r="B8" s="3">
        <f>SUM(B4:B7)</f>
        <v>663</v>
      </c>
      <c r="G8" s="90" t="s">
        <v>33</v>
      </c>
      <c r="H8" s="3">
        <v>135</v>
      </c>
      <c r="J8" s="90" t="s">
        <v>34</v>
      </c>
      <c r="K8" s="3">
        <v>0</v>
      </c>
    </row>
    <row r="9" spans="1:11" ht="21" customHeight="1">
      <c r="G9" s="90" t="s">
        <v>35</v>
      </c>
      <c r="H9" s="3">
        <v>14</v>
      </c>
      <c r="J9" s="90" t="s">
        <v>36</v>
      </c>
      <c r="K9" s="3">
        <v>0</v>
      </c>
    </row>
    <row r="10" spans="1:11" ht="21" customHeight="1">
      <c r="G10" s="90" t="s">
        <v>28</v>
      </c>
      <c r="H10" s="3">
        <v>0</v>
      </c>
      <c r="J10" s="90" t="s">
        <v>37</v>
      </c>
      <c r="K10" s="3">
        <v>1</v>
      </c>
    </row>
    <row r="11" spans="1:11" ht="21" customHeight="1">
      <c r="G11" s="95" t="s">
        <v>29</v>
      </c>
      <c r="H11" s="96">
        <f>SUM(H4:H10)</f>
        <v>663</v>
      </c>
      <c r="J11" s="90" t="s">
        <v>38</v>
      </c>
      <c r="K11" s="3">
        <v>0</v>
      </c>
    </row>
    <row r="12" spans="1:11" ht="21" customHeight="1">
      <c r="J12" s="90" t="s">
        <v>29</v>
      </c>
      <c r="K12" s="3">
        <f>SUM(K4:K11)</f>
        <v>198</v>
      </c>
    </row>
    <row r="13" spans="1:11">
      <c r="A13" s="116"/>
    </row>
    <row r="14" spans="1:11">
      <c r="A14" s="116" t="s">
        <v>73</v>
      </c>
    </row>
    <row r="16" spans="1:11" ht="20.45" customHeight="1">
      <c r="A16" s="13" t="s">
        <v>9</v>
      </c>
      <c r="B16" s="5" t="s">
        <v>10</v>
      </c>
      <c r="D16" s="94" t="s">
        <v>11</v>
      </c>
      <c r="E16" s="94" t="s">
        <v>12</v>
      </c>
      <c r="G16" s="94" t="s">
        <v>13</v>
      </c>
      <c r="H16" s="94" t="s">
        <v>12</v>
      </c>
      <c r="J16" s="5" t="s">
        <v>14</v>
      </c>
      <c r="K16" s="94" t="s">
        <v>15</v>
      </c>
    </row>
    <row r="17" spans="1:11" ht="20.45" customHeight="1">
      <c r="A17" s="90" t="s">
        <v>16</v>
      </c>
      <c r="B17" s="3">
        <v>0</v>
      </c>
      <c r="D17" s="95" t="s">
        <v>17</v>
      </c>
      <c r="E17" s="96">
        <v>19</v>
      </c>
      <c r="G17" s="90" t="s">
        <v>18</v>
      </c>
      <c r="H17" s="3">
        <v>7</v>
      </c>
      <c r="J17" s="90" t="s">
        <v>19</v>
      </c>
      <c r="K17" s="3">
        <v>0</v>
      </c>
    </row>
    <row r="18" spans="1:11" ht="20.45" customHeight="1">
      <c r="A18" s="90" t="s">
        <v>20</v>
      </c>
      <c r="B18" s="3">
        <v>0</v>
      </c>
      <c r="D18" s="95" t="s">
        <v>21</v>
      </c>
      <c r="E18" s="96">
        <v>17</v>
      </c>
      <c r="G18" s="90" t="s">
        <v>22</v>
      </c>
      <c r="H18" s="3">
        <v>4</v>
      </c>
      <c r="J18" s="90" t="s">
        <v>23</v>
      </c>
      <c r="K18" s="3">
        <v>7</v>
      </c>
    </row>
    <row r="19" spans="1:11" ht="20.45" customHeight="1">
      <c r="A19" s="90" t="s">
        <v>24</v>
      </c>
      <c r="B19" s="3">
        <v>36</v>
      </c>
      <c r="D19" s="95" t="s">
        <v>25</v>
      </c>
      <c r="E19" s="96">
        <v>0</v>
      </c>
      <c r="G19" s="90" t="s">
        <v>26</v>
      </c>
      <c r="H19" s="3">
        <v>4</v>
      </c>
      <c r="J19" s="90" t="s">
        <v>27</v>
      </c>
      <c r="K19" s="3">
        <v>0</v>
      </c>
    </row>
    <row r="20" spans="1:11" ht="20.45" customHeight="1">
      <c r="A20" s="90" t="s">
        <v>28</v>
      </c>
      <c r="B20" s="3">
        <v>0</v>
      </c>
      <c r="D20" s="95" t="s">
        <v>29</v>
      </c>
      <c r="E20" s="96">
        <f>SUM(E17:E19)</f>
        <v>36</v>
      </c>
      <c r="G20" s="90" t="s">
        <v>30</v>
      </c>
      <c r="H20" s="3">
        <v>12</v>
      </c>
      <c r="J20" s="90" t="s">
        <v>31</v>
      </c>
      <c r="K20" s="3">
        <v>0</v>
      </c>
    </row>
    <row r="21" spans="1:11" ht="20.45" customHeight="1">
      <c r="A21" s="90" t="s">
        <v>72</v>
      </c>
      <c r="B21" s="3">
        <v>36</v>
      </c>
      <c r="G21" s="90" t="s">
        <v>33</v>
      </c>
      <c r="H21" s="3">
        <v>9</v>
      </c>
      <c r="J21" s="90" t="s">
        <v>34</v>
      </c>
      <c r="K21" s="3">
        <v>0</v>
      </c>
    </row>
    <row r="22" spans="1:11" ht="20.45" customHeight="1">
      <c r="G22" s="90" t="s">
        <v>35</v>
      </c>
      <c r="H22" s="3">
        <v>0</v>
      </c>
      <c r="J22" s="90" t="s">
        <v>36</v>
      </c>
      <c r="K22" s="3">
        <v>0</v>
      </c>
    </row>
    <row r="23" spans="1:11" ht="20.45" customHeight="1">
      <c r="G23" s="90" t="s">
        <v>28</v>
      </c>
      <c r="H23" s="3">
        <v>0</v>
      </c>
      <c r="J23" s="90" t="s">
        <v>37</v>
      </c>
      <c r="K23" s="3">
        <v>0</v>
      </c>
    </row>
    <row r="24" spans="1:11" ht="20.45" customHeight="1">
      <c r="G24" s="95" t="s">
        <v>41</v>
      </c>
      <c r="H24" s="96">
        <f>SUM(H17:H23)</f>
        <v>36</v>
      </c>
      <c r="J24" s="90" t="s">
        <v>38</v>
      </c>
      <c r="K24" s="3">
        <v>0</v>
      </c>
    </row>
    <row r="25" spans="1:11" ht="20.45" customHeight="1">
      <c r="J25" s="90" t="s">
        <v>29</v>
      </c>
      <c r="K25" s="3">
        <f>SUM(K17:K24)</f>
        <v>7</v>
      </c>
    </row>
    <row r="26" spans="1:11">
      <c r="A26" s="116" t="s">
        <v>39</v>
      </c>
    </row>
    <row r="28" spans="1:11" ht="20.45" customHeight="1">
      <c r="A28" s="13" t="s">
        <v>9</v>
      </c>
      <c r="B28" s="5" t="s">
        <v>10</v>
      </c>
      <c r="D28" s="94" t="s">
        <v>11</v>
      </c>
      <c r="E28" s="94" t="s">
        <v>12</v>
      </c>
      <c r="G28" s="94" t="s">
        <v>13</v>
      </c>
      <c r="H28" s="94" t="s">
        <v>12</v>
      </c>
      <c r="J28" s="5" t="s">
        <v>14</v>
      </c>
      <c r="K28" s="94" t="s">
        <v>15</v>
      </c>
    </row>
    <row r="29" spans="1:11" ht="20.45" customHeight="1">
      <c r="A29" s="90" t="s">
        <v>16</v>
      </c>
      <c r="B29" s="3">
        <v>31</v>
      </c>
      <c r="D29" s="95" t="s">
        <v>17</v>
      </c>
      <c r="E29" s="96">
        <v>528</v>
      </c>
      <c r="G29" s="90" t="s">
        <v>18</v>
      </c>
      <c r="H29" s="3">
        <v>252</v>
      </c>
      <c r="J29" s="90" t="s">
        <v>19</v>
      </c>
      <c r="K29" s="3">
        <v>32</v>
      </c>
    </row>
    <row r="30" spans="1:11" ht="20.45" customHeight="1">
      <c r="A30" s="90" t="s">
        <v>20</v>
      </c>
      <c r="B30" s="3">
        <v>984</v>
      </c>
      <c r="D30" s="95" t="s">
        <v>21</v>
      </c>
      <c r="E30" s="96">
        <v>487</v>
      </c>
      <c r="G30" s="90" t="s">
        <v>22</v>
      </c>
      <c r="H30" s="3">
        <v>199</v>
      </c>
      <c r="J30" s="90" t="s">
        <v>23</v>
      </c>
      <c r="K30" s="3">
        <v>252</v>
      </c>
    </row>
    <row r="31" spans="1:11" ht="20.45" customHeight="1">
      <c r="A31" s="90" t="s">
        <v>24</v>
      </c>
      <c r="B31" s="3">
        <v>0</v>
      </c>
      <c r="D31" s="95" t="s">
        <v>25</v>
      </c>
      <c r="E31" s="96">
        <v>0</v>
      </c>
      <c r="G31" s="90" t="s">
        <v>26</v>
      </c>
      <c r="H31" s="3">
        <v>110</v>
      </c>
      <c r="J31" s="90" t="s">
        <v>27</v>
      </c>
      <c r="K31" s="3">
        <v>1</v>
      </c>
    </row>
    <row r="32" spans="1:11" ht="20.45" customHeight="1">
      <c r="A32" s="90" t="s">
        <v>28</v>
      </c>
      <c r="B32" s="3">
        <v>0</v>
      </c>
      <c r="D32" s="95" t="s">
        <v>29</v>
      </c>
      <c r="E32" s="96">
        <f>SUM(E29:E31)</f>
        <v>1015</v>
      </c>
      <c r="G32" s="90" t="s">
        <v>30</v>
      </c>
      <c r="H32" s="3">
        <v>207</v>
      </c>
      <c r="J32" s="90" t="s">
        <v>31</v>
      </c>
      <c r="K32" s="3">
        <v>5</v>
      </c>
    </row>
    <row r="33" spans="1:11" ht="20.45" customHeight="1">
      <c r="A33" s="90" t="s">
        <v>40</v>
      </c>
      <c r="B33" s="3">
        <f>SUM(B29:B32)</f>
        <v>1015</v>
      </c>
      <c r="G33" s="90" t="s">
        <v>33</v>
      </c>
      <c r="H33" s="3">
        <v>209</v>
      </c>
      <c r="J33" s="90" t="s">
        <v>34</v>
      </c>
      <c r="K33" s="3">
        <v>1</v>
      </c>
    </row>
    <row r="34" spans="1:11" ht="20.45" customHeight="1">
      <c r="G34" s="90" t="s">
        <v>35</v>
      </c>
      <c r="H34" s="3">
        <v>38</v>
      </c>
      <c r="J34" s="90" t="s">
        <v>36</v>
      </c>
      <c r="K34" s="3">
        <v>0</v>
      </c>
    </row>
    <row r="35" spans="1:11" ht="20.45" customHeight="1">
      <c r="G35" s="90" t="s">
        <v>28</v>
      </c>
      <c r="H35" s="3">
        <v>0</v>
      </c>
      <c r="J35" s="90" t="s">
        <v>37</v>
      </c>
      <c r="K35" s="3">
        <v>0</v>
      </c>
    </row>
    <row r="36" spans="1:11" ht="20.45" customHeight="1">
      <c r="G36" s="95" t="s">
        <v>41</v>
      </c>
      <c r="H36" s="96">
        <f>SUM(H29:H35)</f>
        <v>1015</v>
      </c>
      <c r="J36" s="90" t="s">
        <v>38</v>
      </c>
      <c r="K36" s="3">
        <v>5</v>
      </c>
    </row>
    <row r="37" spans="1:11" ht="20.45" customHeight="1">
      <c r="J37" s="90" t="s">
        <v>29</v>
      </c>
      <c r="K37" s="3">
        <f>SUM(K29:K36)</f>
        <v>296</v>
      </c>
    </row>
    <row r="39" spans="1:11">
      <c r="A39" s="116" t="s">
        <v>161</v>
      </c>
    </row>
    <row r="41" spans="1:11" ht="19.899999999999999" customHeight="1">
      <c r="A41" s="21" t="s">
        <v>510</v>
      </c>
      <c r="B41" s="11" t="s">
        <v>10</v>
      </c>
      <c r="D41" s="25" t="s">
        <v>511</v>
      </c>
      <c r="E41" s="25" t="s">
        <v>512</v>
      </c>
      <c r="G41" s="25" t="s">
        <v>513</v>
      </c>
      <c r="H41" s="25" t="s">
        <v>512</v>
      </c>
      <c r="J41" s="11" t="s">
        <v>514</v>
      </c>
      <c r="K41" s="25" t="s">
        <v>10</v>
      </c>
    </row>
    <row r="42" spans="1:11" ht="19.899999999999999" customHeight="1">
      <c r="A42" s="22" t="s">
        <v>47</v>
      </c>
      <c r="B42" s="4">
        <v>129</v>
      </c>
      <c r="D42" s="26" t="s">
        <v>48</v>
      </c>
      <c r="E42" s="15">
        <v>65</v>
      </c>
      <c r="G42" s="22" t="s">
        <v>49</v>
      </c>
      <c r="H42" s="4">
        <v>33</v>
      </c>
      <c r="J42" s="22" t="s">
        <v>50</v>
      </c>
      <c r="K42" s="4">
        <v>1</v>
      </c>
    </row>
    <row r="43" spans="1:11" ht="19.899999999999999" customHeight="1">
      <c r="A43" s="22" t="s">
        <v>51</v>
      </c>
      <c r="B43" s="4">
        <v>0</v>
      </c>
      <c r="D43" s="26" t="s">
        <v>52</v>
      </c>
      <c r="E43" s="15">
        <v>64</v>
      </c>
      <c r="G43" s="22" t="s">
        <v>53</v>
      </c>
      <c r="H43" s="4">
        <v>24</v>
      </c>
      <c r="J43" s="22" t="s">
        <v>54</v>
      </c>
      <c r="K43" s="4">
        <v>33</v>
      </c>
    </row>
    <row r="44" spans="1:11" ht="19.899999999999999" customHeight="1">
      <c r="A44" s="22" t="s">
        <v>55</v>
      </c>
      <c r="B44" s="4">
        <v>0</v>
      </c>
      <c r="D44" s="26" t="s">
        <v>56</v>
      </c>
      <c r="E44" s="15">
        <v>0</v>
      </c>
      <c r="G44" s="22" t="s">
        <v>57</v>
      </c>
      <c r="H44" s="4">
        <v>17</v>
      </c>
      <c r="J44" s="22" t="s">
        <v>58</v>
      </c>
      <c r="K44" s="4">
        <v>0</v>
      </c>
    </row>
    <row r="45" spans="1:11" ht="19.899999999999999" customHeight="1">
      <c r="A45" s="22" t="s">
        <v>59</v>
      </c>
      <c r="B45" s="4">
        <v>0</v>
      </c>
      <c r="D45" s="26" t="s">
        <v>41</v>
      </c>
      <c r="E45" s="15">
        <f>SUM(E42:E44)</f>
        <v>129</v>
      </c>
      <c r="G45" s="22" t="s">
        <v>60</v>
      </c>
      <c r="H45" s="4">
        <v>34</v>
      </c>
      <c r="J45" s="22" t="s">
        <v>61</v>
      </c>
      <c r="K45" s="4">
        <v>1</v>
      </c>
    </row>
    <row r="46" spans="1:11" ht="19.899999999999999" customHeight="1">
      <c r="A46" s="22" t="s">
        <v>40</v>
      </c>
      <c r="B46" s="4">
        <f>SUM(B42:B45)</f>
        <v>129</v>
      </c>
      <c r="G46" s="22" t="s">
        <v>62</v>
      </c>
      <c r="H46" s="4">
        <v>21</v>
      </c>
      <c r="J46" s="22" t="s">
        <v>63</v>
      </c>
      <c r="K46" s="4">
        <v>0</v>
      </c>
    </row>
    <row r="47" spans="1:11" ht="19.899999999999999" customHeight="1">
      <c r="G47" s="22" t="s">
        <v>64</v>
      </c>
      <c r="H47" s="4">
        <v>0</v>
      </c>
      <c r="J47" s="22" t="s">
        <v>65</v>
      </c>
      <c r="K47" s="4">
        <v>0</v>
      </c>
    </row>
    <row r="48" spans="1:11" ht="19.899999999999999" customHeight="1">
      <c r="G48" s="22" t="s">
        <v>59</v>
      </c>
      <c r="H48" s="4">
        <v>0</v>
      </c>
      <c r="J48" s="22" t="s">
        <v>66</v>
      </c>
      <c r="K48" s="4">
        <v>0</v>
      </c>
    </row>
    <row r="49" spans="1:11" ht="19.899999999999999" customHeight="1">
      <c r="G49" s="26" t="s">
        <v>41</v>
      </c>
      <c r="H49" s="15">
        <f>SUM(H42:H48)</f>
        <v>129</v>
      </c>
      <c r="J49" s="22" t="s">
        <v>67</v>
      </c>
      <c r="K49" s="4">
        <v>0</v>
      </c>
    </row>
    <row r="50" spans="1:11" ht="19.899999999999999" customHeight="1">
      <c r="J50" s="22" t="s">
        <v>68</v>
      </c>
      <c r="K50" s="4">
        <f>SUM(K42:K49)</f>
        <v>35</v>
      </c>
    </row>
    <row r="52" spans="1:11">
      <c r="A52" s="116" t="s">
        <v>1</v>
      </c>
    </row>
    <row r="55" spans="1:11">
      <c r="A55" s="13" t="s">
        <v>9</v>
      </c>
      <c r="B55" s="5" t="s">
        <v>10</v>
      </c>
      <c r="D55" s="94" t="s">
        <v>11</v>
      </c>
      <c r="E55" s="94" t="s">
        <v>12</v>
      </c>
      <c r="G55" s="94" t="s">
        <v>13</v>
      </c>
      <c r="H55" s="94" t="s">
        <v>12</v>
      </c>
      <c r="J55" s="5" t="s">
        <v>14</v>
      </c>
      <c r="K55" s="94" t="s">
        <v>15</v>
      </c>
    </row>
    <row r="56" spans="1:11" ht="16.899999999999999" customHeight="1">
      <c r="A56" s="90" t="s">
        <v>16</v>
      </c>
      <c r="B56" s="3">
        <v>0</v>
      </c>
      <c r="D56" s="95" t="s">
        <v>17</v>
      </c>
      <c r="E56" s="96">
        <v>25</v>
      </c>
      <c r="G56" s="90" t="s">
        <v>18</v>
      </c>
      <c r="H56" s="3">
        <v>16</v>
      </c>
      <c r="J56" s="90" t="s">
        <v>19</v>
      </c>
      <c r="K56" s="3">
        <v>1</v>
      </c>
    </row>
    <row r="57" spans="1:11" ht="16.899999999999999" customHeight="1">
      <c r="A57" s="90" t="s">
        <v>20</v>
      </c>
      <c r="B57" s="3">
        <v>51</v>
      </c>
      <c r="D57" s="95" t="s">
        <v>21</v>
      </c>
      <c r="E57" s="96">
        <v>26</v>
      </c>
      <c r="G57" s="90" t="s">
        <v>22</v>
      </c>
      <c r="H57" s="3">
        <v>8</v>
      </c>
      <c r="J57" s="90" t="s">
        <v>23</v>
      </c>
      <c r="K57" s="3">
        <v>16</v>
      </c>
    </row>
    <row r="58" spans="1:11" ht="16.899999999999999" customHeight="1">
      <c r="A58" s="90" t="s">
        <v>24</v>
      </c>
      <c r="B58" s="3">
        <v>0</v>
      </c>
      <c r="D58" s="95" t="s">
        <v>25</v>
      </c>
      <c r="E58" s="96">
        <v>0</v>
      </c>
      <c r="G58" s="90" t="s">
        <v>26</v>
      </c>
      <c r="H58" s="3">
        <v>3</v>
      </c>
      <c r="J58" s="90" t="s">
        <v>27</v>
      </c>
      <c r="K58" s="3">
        <v>0</v>
      </c>
    </row>
    <row r="59" spans="1:11" ht="16.899999999999999" customHeight="1">
      <c r="A59" s="90" t="s">
        <v>28</v>
      </c>
      <c r="B59" s="3">
        <v>0</v>
      </c>
      <c r="D59" s="95" t="s">
        <v>69</v>
      </c>
      <c r="E59" s="96">
        <f>SUM(E56:E58)</f>
        <v>51</v>
      </c>
      <c r="G59" s="90" t="s">
        <v>30</v>
      </c>
      <c r="H59" s="3">
        <v>15</v>
      </c>
      <c r="J59" s="90" t="s">
        <v>31</v>
      </c>
      <c r="K59" s="3">
        <v>0</v>
      </c>
    </row>
    <row r="60" spans="1:11" ht="16.899999999999999" customHeight="1">
      <c r="A60" s="90" t="s">
        <v>32</v>
      </c>
      <c r="B60" s="3">
        <f>SUM(B56:B59)</f>
        <v>51</v>
      </c>
      <c r="G60" s="90" t="s">
        <v>33</v>
      </c>
      <c r="H60" s="3">
        <v>7</v>
      </c>
      <c r="J60" s="90" t="s">
        <v>34</v>
      </c>
      <c r="K60" s="3">
        <v>1</v>
      </c>
    </row>
    <row r="61" spans="1:11" ht="16.899999999999999" customHeight="1">
      <c r="G61" s="90" t="s">
        <v>35</v>
      </c>
      <c r="H61" s="3">
        <v>2</v>
      </c>
      <c r="J61" s="90" t="s">
        <v>36</v>
      </c>
      <c r="K61" s="3">
        <v>0</v>
      </c>
    </row>
    <row r="62" spans="1:11" ht="16.899999999999999" customHeight="1">
      <c r="G62" s="90" t="s">
        <v>28</v>
      </c>
      <c r="H62" s="3">
        <v>0</v>
      </c>
      <c r="J62" s="90" t="s">
        <v>37</v>
      </c>
      <c r="K62" s="3">
        <v>0</v>
      </c>
    </row>
    <row r="63" spans="1:11" ht="16.899999999999999" customHeight="1">
      <c r="G63" s="95" t="s">
        <v>69</v>
      </c>
      <c r="H63" s="96">
        <f>SUM(H56:H62)</f>
        <v>51</v>
      </c>
      <c r="J63" s="90" t="s">
        <v>38</v>
      </c>
      <c r="K63" s="3">
        <v>0</v>
      </c>
    </row>
    <row r="64" spans="1:11">
      <c r="J64" s="90" t="s">
        <v>29</v>
      </c>
      <c r="K64" s="3">
        <f>SUM(K56:K63)</f>
        <v>18</v>
      </c>
    </row>
    <row r="65" spans="1:11">
      <c r="A65" s="116" t="s">
        <v>70</v>
      </c>
    </row>
    <row r="67" spans="1:11" s="132" customFormat="1" ht="13.9">
      <c r="A67" s="13" t="s">
        <v>9</v>
      </c>
      <c r="B67" s="5" t="s">
        <v>10</v>
      </c>
      <c r="D67" s="94" t="s">
        <v>11</v>
      </c>
      <c r="E67" s="94" t="s">
        <v>12</v>
      </c>
      <c r="G67" s="94" t="s">
        <v>13</v>
      </c>
      <c r="H67" s="94" t="s">
        <v>12</v>
      </c>
      <c r="J67" s="5" t="s">
        <v>14</v>
      </c>
      <c r="K67" s="94" t="s">
        <v>15</v>
      </c>
    </row>
    <row r="68" spans="1:11" s="132" customFormat="1" ht="16.899999999999999" customHeight="1">
      <c r="A68" s="90" t="s">
        <v>16</v>
      </c>
      <c r="B68" s="3">
        <v>37</v>
      </c>
      <c r="D68" s="95" t="s">
        <v>17</v>
      </c>
      <c r="E68" s="96">
        <v>14</v>
      </c>
      <c r="G68" s="90" t="s">
        <v>18</v>
      </c>
      <c r="H68" s="3">
        <v>12</v>
      </c>
      <c r="J68" s="90" t="s">
        <v>19</v>
      </c>
      <c r="K68" s="3">
        <v>1</v>
      </c>
    </row>
    <row r="69" spans="1:11" s="132" customFormat="1" ht="16.899999999999999" customHeight="1">
      <c r="A69" s="90" t="s">
        <v>20</v>
      </c>
      <c r="B69" s="3">
        <v>5</v>
      </c>
      <c r="D69" s="95" t="s">
        <v>21</v>
      </c>
      <c r="E69" s="96">
        <v>28</v>
      </c>
      <c r="G69" s="90" t="s">
        <v>22</v>
      </c>
      <c r="H69" s="3">
        <v>12</v>
      </c>
      <c r="J69" s="90" t="s">
        <v>23</v>
      </c>
      <c r="K69" s="3">
        <v>12</v>
      </c>
    </row>
    <row r="70" spans="1:11" s="132" customFormat="1" ht="16.899999999999999" customHeight="1">
      <c r="A70" s="90" t="s">
        <v>24</v>
      </c>
      <c r="B70" s="3">
        <v>0</v>
      </c>
      <c r="D70" s="95" t="s">
        <v>25</v>
      </c>
      <c r="E70" s="96">
        <v>0</v>
      </c>
      <c r="G70" s="90" t="s">
        <v>26</v>
      </c>
      <c r="H70" s="3">
        <v>4</v>
      </c>
      <c r="J70" s="90" t="s">
        <v>27</v>
      </c>
      <c r="K70" s="3">
        <v>0</v>
      </c>
    </row>
    <row r="71" spans="1:11" s="132" customFormat="1" ht="16.899999999999999" customHeight="1">
      <c r="A71" s="90" t="s">
        <v>28</v>
      </c>
      <c r="B71" s="3">
        <v>0</v>
      </c>
      <c r="D71" s="95" t="s">
        <v>29</v>
      </c>
      <c r="E71" s="96">
        <f>SUM(E68:E70)</f>
        <v>42</v>
      </c>
      <c r="G71" s="90" t="s">
        <v>30</v>
      </c>
      <c r="H71" s="3">
        <v>8</v>
      </c>
      <c r="J71" s="90" t="s">
        <v>31</v>
      </c>
      <c r="K71" s="3">
        <v>0</v>
      </c>
    </row>
    <row r="72" spans="1:11" s="132" customFormat="1" ht="16.899999999999999" customHeight="1">
      <c r="A72" s="90" t="s">
        <v>32</v>
      </c>
      <c r="B72" s="3">
        <f>SUM(B68:B71)</f>
        <v>42</v>
      </c>
      <c r="G72" s="90" t="s">
        <v>33</v>
      </c>
      <c r="H72" s="3">
        <v>6</v>
      </c>
      <c r="J72" s="90" t="s">
        <v>34</v>
      </c>
      <c r="K72" s="3">
        <v>0</v>
      </c>
    </row>
    <row r="73" spans="1:11" s="132" customFormat="1" ht="16.899999999999999" customHeight="1">
      <c r="G73" s="90" t="s">
        <v>35</v>
      </c>
      <c r="H73" s="3">
        <v>0</v>
      </c>
      <c r="J73" s="90" t="s">
        <v>36</v>
      </c>
      <c r="K73" s="3">
        <v>0</v>
      </c>
    </row>
    <row r="74" spans="1:11" s="132" customFormat="1" ht="16.899999999999999" customHeight="1">
      <c r="G74" s="90" t="s">
        <v>28</v>
      </c>
      <c r="H74" s="3">
        <v>0</v>
      </c>
      <c r="J74" s="90" t="s">
        <v>37</v>
      </c>
      <c r="K74" s="3">
        <v>0</v>
      </c>
    </row>
    <row r="75" spans="1:11" s="132" customFormat="1" ht="16.899999999999999" customHeight="1">
      <c r="G75" s="95" t="s">
        <v>41</v>
      </c>
      <c r="H75" s="96">
        <f>SUM(H68:H74)</f>
        <v>42</v>
      </c>
      <c r="J75" s="90" t="s">
        <v>38</v>
      </c>
      <c r="K75" s="3">
        <v>0</v>
      </c>
    </row>
    <row r="76" spans="1:11" s="132" customFormat="1" ht="13.9">
      <c r="J76" s="90" t="s">
        <v>29</v>
      </c>
      <c r="K76" s="3">
        <f>SUM(K68:K75)</f>
        <v>13</v>
      </c>
    </row>
    <row r="77" spans="1:11" s="132" customFormat="1" ht="13.9">
      <c r="A77" s="132" t="s">
        <v>71</v>
      </c>
    </row>
    <row r="78" spans="1:11" s="132" customFormat="1" ht="13.9"/>
    <row r="79" spans="1:11" s="132" customFormat="1" ht="13.9">
      <c r="A79" s="13" t="s">
        <v>9</v>
      </c>
      <c r="B79" s="5" t="s">
        <v>10</v>
      </c>
      <c r="D79" s="94" t="s">
        <v>11</v>
      </c>
      <c r="E79" s="94" t="s">
        <v>12</v>
      </c>
      <c r="G79" s="94" t="s">
        <v>13</v>
      </c>
      <c r="H79" s="94" t="s">
        <v>12</v>
      </c>
      <c r="J79" s="5" t="s">
        <v>14</v>
      </c>
      <c r="K79" s="94" t="s">
        <v>15</v>
      </c>
    </row>
    <row r="80" spans="1:11" s="132" customFormat="1" ht="16.899999999999999" customHeight="1">
      <c r="A80" s="90" t="s">
        <v>16</v>
      </c>
      <c r="B80" s="3">
        <v>52</v>
      </c>
      <c r="D80" s="95" t="s">
        <v>17</v>
      </c>
      <c r="E80" s="96">
        <v>32</v>
      </c>
      <c r="G80" s="90" t="s">
        <v>18</v>
      </c>
      <c r="H80" s="3">
        <v>11</v>
      </c>
      <c r="J80" s="90" t="s">
        <v>19</v>
      </c>
      <c r="K80" s="3">
        <v>2</v>
      </c>
    </row>
    <row r="81" spans="1:11" s="132" customFormat="1" ht="16.899999999999999" customHeight="1">
      <c r="A81" s="90" t="s">
        <v>20</v>
      </c>
      <c r="B81" s="3">
        <v>5</v>
      </c>
      <c r="D81" s="95" t="s">
        <v>21</v>
      </c>
      <c r="E81" s="96">
        <v>25</v>
      </c>
      <c r="G81" s="90" t="s">
        <v>22</v>
      </c>
      <c r="H81" s="3">
        <v>9</v>
      </c>
      <c r="J81" s="90" t="s">
        <v>23</v>
      </c>
      <c r="K81" s="3">
        <v>11</v>
      </c>
    </row>
    <row r="82" spans="1:11" s="132" customFormat="1" ht="16.899999999999999" customHeight="1">
      <c r="A82" s="90" t="s">
        <v>24</v>
      </c>
      <c r="B82" s="3">
        <v>0</v>
      </c>
      <c r="D82" s="95" t="s">
        <v>25</v>
      </c>
      <c r="E82" s="96">
        <v>0</v>
      </c>
      <c r="G82" s="90" t="s">
        <v>26</v>
      </c>
      <c r="H82" s="3">
        <v>14</v>
      </c>
      <c r="J82" s="90" t="s">
        <v>27</v>
      </c>
      <c r="K82" s="3">
        <v>0</v>
      </c>
    </row>
    <row r="83" spans="1:11" s="132" customFormat="1" ht="16.899999999999999" customHeight="1">
      <c r="A83" s="90" t="s">
        <v>28</v>
      </c>
      <c r="B83" s="3">
        <v>0</v>
      </c>
      <c r="D83" s="95" t="s">
        <v>68</v>
      </c>
      <c r="E83" s="96">
        <f>SUM(E80:E82)</f>
        <v>57</v>
      </c>
      <c r="G83" s="90" t="s">
        <v>30</v>
      </c>
      <c r="H83" s="3">
        <v>10</v>
      </c>
      <c r="J83" s="90" t="s">
        <v>31</v>
      </c>
      <c r="K83" s="3">
        <v>0</v>
      </c>
    </row>
    <row r="84" spans="1:11" s="132" customFormat="1" ht="16.899999999999999" customHeight="1">
      <c r="A84" s="90" t="s">
        <v>72</v>
      </c>
      <c r="B84" s="3">
        <f>SUM(B80:B83)</f>
        <v>57</v>
      </c>
      <c r="G84" s="90" t="s">
        <v>33</v>
      </c>
      <c r="H84" s="3">
        <v>11</v>
      </c>
      <c r="J84" s="90" t="s">
        <v>34</v>
      </c>
      <c r="K84" s="3">
        <v>0</v>
      </c>
    </row>
    <row r="85" spans="1:11" s="132" customFormat="1" ht="16.899999999999999" customHeight="1">
      <c r="G85" s="90" t="s">
        <v>35</v>
      </c>
      <c r="H85" s="3">
        <v>2</v>
      </c>
      <c r="J85" s="90" t="s">
        <v>36</v>
      </c>
      <c r="K85" s="3">
        <v>0</v>
      </c>
    </row>
    <row r="86" spans="1:11" s="132" customFormat="1" ht="16.899999999999999" customHeight="1">
      <c r="G86" s="90" t="s">
        <v>28</v>
      </c>
      <c r="H86" s="3">
        <v>0</v>
      </c>
      <c r="J86" s="90" t="s">
        <v>37</v>
      </c>
      <c r="K86" s="3">
        <v>0</v>
      </c>
    </row>
    <row r="87" spans="1:11" s="132" customFormat="1" ht="16.899999999999999" customHeight="1">
      <c r="G87" s="95" t="s">
        <v>68</v>
      </c>
      <c r="H87" s="96">
        <f>SUM(H80:H86)</f>
        <v>57</v>
      </c>
      <c r="J87" s="90" t="s">
        <v>38</v>
      </c>
      <c r="K87" s="3">
        <v>0</v>
      </c>
    </row>
    <row r="88" spans="1:11" s="132" customFormat="1" ht="13.9">
      <c r="A88" s="132" t="s">
        <v>162</v>
      </c>
      <c r="J88" s="90" t="s">
        <v>29</v>
      </c>
      <c r="K88" s="3">
        <f>SUM(K80:K87)</f>
        <v>13</v>
      </c>
    </row>
    <row r="89" spans="1:11" s="132" customFormat="1" ht="13.9"/>
    <row r="90" spans="1:11" s="132" customFormat="1" ht="26.45">
      <c r="A90" s="13" t="s">
        <v>9</v>
      </c>
      <c r="B90" s="5" t="s">
        <v>163</v>
      </c>
      <c r="D90" s="94" t="s">
        <v>11</v>
      </c>
      <c r="E90" s="94" t="s">
        <v>12</v>
      </c>
      <c r="G90" s="94" t="s">
        <v>13</v>
      </c>
      <c r="H90" s="94" t="s">
        <v>12</v>
      </c>
      <c r="J90" s="5" t="s">
        <v>14</v>
      </c>
      <c r="K90" s="94" t="s">
        <v>15</v>
      </c>
    </row>
    <row r="91" spans="1:11" s="132" customFormat="1" ht="16.899999999999999" customHeight="1">
      <c r="A91" s="90" t="s">
        <v>16</v>
      </c>
      <c r="B91" s="3">
        <v>16</v>
      </c>
      <c r="D91" s="95" t="s">
        <v>17</v>
      </c>
      <c r="E91" s="96">
        <v>12</v>
      </c>
      <c r="G91" s="90" t="s">
        <v>18</v>
      </c>
      <c r="H91" s="3">
        <v>4</v>
      </c>
      <c r="J91" s="90" t="s">
        <v>19</v>
      </c>
      <c r="K91" s="3">
        <v>0</v>
      </c>
    </row>
    <row r="92" spans="1:11" s="132" customFormat="1" ht="16.899999999999999" customHeight="1">
      <c r="A92" s="90" t="s">
        <v>20</v>
      </c>
      <c r="B92" s="3">
        <v>2</v>
      </c>
      <c r="D92" s="95" t="s">
        <v>21</v>
      </c>
      <c r="E92" s="96">
        <v>6</v>
      </c>
      <c r="G92" s="90" t="s">
        <v>22</v>
      </c>
      <c r="H92" s="3">
        <v>2</v>
      </c>
      <c r="J92" s="90" t="s">
        <v>23</v>
      </c>
      <c r="K92" s="3">
        <v>4</v>
      </c>
    </row>
    <row r="93" spans="1:11" s="132" customFormat="1" ht="16.899999999999999" customHeight="1">
      <c r="A93" s="90" t="s">
        <v>24</v>
      </c>
      <c r="B93" s="3">
        <v>0</v>
      </c>
      <c r="D93" s="95" t="s">
        <v>25</v>
      </c>
      <c r="E93" s="96">
        <v>0</v>
      </c>
      <c r="G93" s="90" t="s">
        <v>26</v>
      </c>
      <c r="H93" s="3">
        <v>3</v>
      </c>
      <c r="J93" s="90" t="s">
        <v>27</v>
      </c>
      <c r="K93" s="3">
        <v>0</v>
      </c>
    </row>
    <row r="94" spans="1:11" s="132" customFormat="1" ht="16.899999999999999" customHeight="1">
      <c r="A94" s="90" t="s">
        <v>28</v>
      </c>
      <c r="B94" s="3">
        <v>0</v>
      </c>
      <c r="D94" s="95" t="s">
        <v>40</v>
      </c>
      <c r="E94" s="96">
        <f>SUM(E91:E93)</f>
        <v>18</v>
      </c>
      <c r="G94" s="90" t="s">
        <v>30</v>
      </c>
      <c r="H94" s="3">
        <v>3</v>
      </c>
      <c r="J94" s="90" t="s">
        <v>31</v>
      </c>
      <c r="K94" s="3">
        <v>1</v>
      </c>
    </row>
    <row r="95" spans="1:11" s="132" customFormat="1" ht="16.899999999999999" customHeight="1">
      <c r="A95" s="90" t="s">
        <v>32</v>
      </c>
      <c r="B95" s="3">
        <f>SUM(B91:B94)</f>
        <v>18</v>
      </c>
      <c r="G95" s="90" t="s">
        <v>33</v>
      </c>
      <c r="H95" s="3">
        <v>5</v>
      </c>
      <c r="J95" s="90" t="s">
        <v>34</v>
      </c>
      <c r="K95" s="3">
        <v>0</v>
      </c>
    </row>
    <row r="96" spans="1:11" s="132" customFormat="1" ht="16.899999999999999" customHeight="1">
      <c r="G96" s="90" t="s">
        <v>35</v>
      </c>
      <c r="H96" s="3">
        <v>1</v>
      </c>
      <c r="J96" s="90" t="s">
        <v>36</v>
      </c>
      <c r="K96" s="3">
        <v>0</v>
      </c>
    </row>
    <row r="97" spans="1:11" s="132" customFormat="1" ht="16.899999999999999" customHeight="1">
      <c r="G97" s="90" t="s">
        <v>28</v>
      </c>
      <c r="H97" s="3">
        <v>0</v>
      </c>
      <c r="J97" s="90" t="s">
        <v>37</v>
      </c>
      <c r="K97" s="3">
        <v>0</v>
      </c>
    </row>
    <row r="98" spans="1:11" s="132" customFormat="1" ht="16.899999999999999" customHeight="1">
      <c r="G98" s="95" t="s">
        <v>41</v>
      </c>
      <c r="H98" s="96">
        <f>SUM(H91:H97)</f>
        <v>18</v>
      </c>
      <c r="J98" s="90" t="s">
        <v>38</v>
      </c>
      <c r="K98" s="3">
        <v>0</v>
      </c>
    </row>
    <row r="99" spans="1:11" s="132" customFormat="1" ht="13.9">
      <c r="J99" s="90" t="s">
        <v>29</v>
      </c>
      <c r="K99" s="3">
        <f>SUM(K91:K98)</f>
        <v>5</v>
      </c>
    </row>
    <row r="103" spans="1:11" ht="39.6">
      <c r="A103" s="106" t="s">
        <v>515</v>
      </c>
      <c r="B103" s="106" t="s">
        <v>444</v>
      </c>
      <c r="C103" s="106" t="s">
        <v>446</v>
      </c>
      <c r="D103" s="106" t="s">
        <v>447</v>
      </c>
      <c r="E103" s="106" t="s">
        <v>448</v>
      </c>
      <c r="F103" s="106" t="s">
        <v>449</v>
      </c>
    </row>
    <row r="104" spans="1:11" ht="52.9">
      <c r="A104" s="139">
        <v>1</v>
      </c>
      <c r="B104" s="112" t="s">
        <v>516</v>
      </c>
      <c r="C104" s="3" t="s">
        <v>286</v>
      </c>
      <c r="D104" s="3" t="s">
        <v>517</v>
      </c>
      <c r="E104" s="3" t="s">
        <v>518</v>
      </c>
      <c r="F104" s="112" t="s">
        <v>0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CDA6C-DF01-43A1-854D-32DEBF7DAE68}">
  <dimension ref="A2:L184"/>
  <sheetViews>
    <sheetView workbookViewId="0">
      <selection activeCell="H173" sqref="H173"/>
    </sheetView>
  </sheetViews>
  <sheetFormatPr defaultColWidth="11.42578125" defaultRowHeight="14.45"/>
  <cols>
    <col min="1" max="1" width="31.7109375" customWidth="1"/>
    <col min="2" max="3" width="13.28515625" customWidth="1"/>
    <col min="4" max="4" width="15.5703125" customWidth="1"/>
    <col min="5" max="5" width="16.7109375" customWidth="1"/>
    <col min="6" max="6" width="13.7109375" customWidth="1"/>
    <col min="7" max="7" width="14.28515625" customWidth="1"/>
    <col min="8" max="8" width="43.28515625" customWidth="1"/>
    <col min="9" max="9" width="24.28515625" customWidth="1"/>
    <col min="10" max="10" width="10.5703125" customWidth="1"/>
  </cols>
  <sheetData>
    <row r="2" spans="1:11" ht="15" customHeight="1">
      <c r="B2" s="180" t="s">
        <v>519</v>
      </c>
      <c r="C2" s="180"/>
      <c r="D2" s="180"/>
      <c r="E2" s="180"/>
    </row>
    <row r="3" spans="1:11" ht="39.6">
      <c r="B3" s="13" t="s">
        <v>520</v>
      </c>
      <c r="C3" s="13" t="s">
        <v>521</v>
      </c>
      <c r="D3" s="13" t="s">
        <v>520</v>
      </c>
      <c r="E3" s="13" t="s">
        <v>521</v>
      </c>
    </row>
    <row r="4" spans="1:11" ht="85.9" customHeight="1">
      <c r="B4" s="90" t="s">
        <v>522</v>
      </c>
      <c r="C4" s="90" t="s">
        <v>523</v>
      </c>
      <c r="D4" s="90" t="s">
        <v>524</v>
      </c>
      <c r="E4" s="90" t="s">
        <v>442</v>
      </c>
    </row>
    <row r="6" spans="1:11">
      <c r="A6" t="s">
        <v>8</v>
      </c>
    </row>
    <row r="7" spans="1:11" ht="21" customHeight="1">
      <c r="A7" s="13" t="s">
        <v>9</v>
      </c>
      <c r="B7" s="5" t="s">
        <v>10</v>
      </c>
      <c r="D7" s="94" t="s">
        <v>11</v>
      </c>
      <c r="E7" s="94" t="s">
        <v>12</v>
      </c>
      <c r="G7" s="94" t="s">
        <v>13</v>
      </c>
      <c r="H7" s="94" t="s">
        <v>12</v>
      </c>
      <c r="J7" s="5" t="s">
        <v>14</v>
      </c>
      <c r="K7" s="94" t="s">
        <v>15</v>
      </c>
    </row>
    <row r="8" spans="1:11" ht="21" customHeight="1">
      <c r="A8" s="90" t="s">
        <v>16</v>
      </c>
      <c r="B8" s="3">
        <v>184</v>
      </c>
      <c r="D8" s="95" t="s">
        <v>17</v>
      </c>
      <c r="E8" s="96">
        <v>358</v>
      </c>
      <c r="G8" s="90" t="s">
        <v>18</v>
      </c>
      <c r="H8" s="3">
        <v>182</v>
      </c>
      <c r="J8" s="90" t="s">
        <v>19</v>
      </c>
      <c r="K8" s="3">
        <v>14</v>
      </c>
    </row>
    <row r="9" spans="1:11" ht="21" customHeight="1">
      <c r="A9" s="90" t="s">
        <v>20</v>
      </c>
      <c r="B9" s="3">
        <v>408</v>
      </c>
      <c r="D9" s="95" t="s">
        <v>21</v>
      </c>
      <c r="E9" s="96">
        <v>304</v>
      </c>
      <c r="G9" s="90" t="s">
        <v>22</v>
      </c>
      <c r="H9" s="3">
        <v>123</v>
      </c>
      <c r="J9" s="90" t="s">
        <v>23</v>
      </c>
      <c r="K9" s="3">
        <v>182</v>
      </c>
    </row>
    <row r="10" spans="1:11" ht="21" customHeight="1">
      <c r="A10" s="90" t="s">
        <v>24</v>
      </c>
      <c r="B10" s="3">
        <v>70</v>
      </c>
      <c r="D10" s="95" t="s">
        <v>25</v>
      </c>
      <c r="E10" s="96">
        <v>0</v>
      </c>
      <c r="G10" s="90" t="s">
        <v>26</v>
      </c>
      <c r="H10" s="3">
        <v>77</v>
      </c>
      <c r="J10" s="90" t="s">
        <v>27</v>
      </c>
      <c r="K10" s="3">
        <v>1</v>
      </c>
    </row>
    <row r="11" spans="1:11" ht="21" customHeight="1">
      <c r="A11" s="90" t="s">
        <v>28</v>
      </c>
      <c r="B11" s="3">
        <v>0</v>
      </c>
      <c r="D11" s="95" t="s">
        <v>29</v>
      </c>
      <c r="E11" s="96">
        <f>SUM(E8:E10)</f>
        <v>662</v>
      </c>
      <c r="G11" s="90" t="s">
        <v>30</v>
      </c>
      <c r="H11" s="3">
        <v>129</v>
      </c>
      <c r="J11" s="90" t="s">
        <v>31</v>
      </c>
      <c r="K11" s="3">
        <v>0</v>
      </c>
    </row>
    <row r="12" spans="1:11" ht="21" customHeight="1">
      <c r="A12" s="90" t="s">
        <v>32</v>
      </c>
      <c r="B12" s="3">
        <f>SUM(B8:B11)</f>
        <v>662</v>
      </c>
      <c r="G12" s="90" t="s">
        <v>33</v>
      </c>
      <c r="H12" s="3">
        <v>134</v>
      </c>
      <c r="J12" s="90" t="s">
        <v>34</v>
      </c>
      <c r="K12" s="3">
        <v>0</v>
      </c>
    </row>
    <row r="13" spans="1:11" ht="21" customHeight="1">
      <c r="G13" s="90" t="s">
        <v>35</v>
      </c>
      <c r="H13" s="3">
        <v>13</v>
      </c>
      <c r="J13" s="90" t="s">
        <v>36</v>
      </c>
      <c r="K13" s="3">
        <v>0</v>
      </c>
    </row>
    <row r="14" spans="1:11" ht="21" customHeight="1">
      <c r="G14" s="90" t="s">
        <v>28</v>
      </c>
      <c r="H14" s="3">
        <v>4</v>
      </c>
      <c r="J14" s="90" t="s">
        <v>37</v>
      </c>
      <c r="K14" s="3">
        <v>1</v>
      </c>
    </row>
    <row r="15" spans="1:11" ht="21" customHeight="1">
      <c r="G15" s="95" t="s">
        <v>29</v>
      </c>
      <c r="H15" s="96">
        <f>SUM(H8:H14)</f>
        <v>662</v>
      </c>
      <c r="J15" s="90" t="s">
        <v>38</v>
      </c>
      <c r="K15" s="3">
        <v>0</v>
      </c>
    </row>
    <row r="16" spans="1:11" ht="21" customHeight="1">
      <c r="J16" s="90" t="s">
        <v>29</v>
      </c>
      <c r="K16" s="3">
        <f>SUM(K8:K15)</f>
        <v>198</v>
      </c>
    </row>
    <row r="17" spans="1:11">
      <c r="A17" s="116" t="s">
        <v>73</v>
      </c>
    </row>
    <row r="19" spans="1:11" ht="20.45" customHeight="1">
      <c r="A19" s="13" t="s">
        <v>9</v>
      </c>
      <c r="B19" s="5" t="s">
        <v>10</v>
      </c>
      <c r="D19" s="94" t="s">
        <v>11</v>
      </c>
      <c r="E19" s="94" t="s">
        <v>12</v>
      </c>
      <c r="G19" s="94" t="s">
        <v>13</v>
      </c>
      <c r="H19" s="94" t="s">
        <v>12</v>
      </c>
      <c r="J19" s="5" t="s">
        <v>14</v>
      </c>
      <c r="K19" s="94" t="s">
        <v>15</v>
      </c>
    </row>
    <row r="20" spans="1:11" ht="20.45" customHeight="1">
      <c r="A20" s="90" t="s">
        <v>16</v>
      </c>
      <c r="B20" s="3">
        <v>0</v>
      </c>
      <c r="D20" s="95" t="s">
        <v>17</v>
      </c>
      <c r="E20" s="96">
        <v>20</v>
      </c>
      <c r="G20" s="90" t="s">
        <v>18</v>
      </c>
      <c r="H20" s="3">
        <v>9</v>
      </c>
      <c r="J20" s="90" t="s">
        <v>19</v>
      </c>
      <c r="K20" s="3">
        <v>1</v>
      </c>
    </row>
    <row r="21" spans="1:11" ht="20.45" customHeight="1">
      <c r="A21" s="90" t="s">
        <v>20</v>
      </c>
      <c r="B21" s="3">
        <v>0</v>
      </c>
      <c r="D21" s="95" t="s">
        <v>21</v>
      </c>
      <c r="E21" s="96">
        <v>18</v>
      </c>
      <c r="G21" s="90" t="s">
        <v>22</v>
      </c>
      <c r="H21" s="3">
        <v>16</v>
      </c>
      <c r="J21" s="90" t="s">
        <v>23</v>
      </c>
      <c r="K21" s="3">
        <v>9</v>
      </c>
    </row>
    <row r="22" spans="1:11" ht="20.45" customHeight="1">
      <c r="A22" s="90" t="s">
        <v>24</v>
      </c>
      <c r="B22" s="3">
        <v>38</v>
      </c>
      <c r="D22" s="95" t="s">
        <v>25</v>
      </c>
      <c r="E22" s="96">
        <v>0</v>
      </c>
      <c r="G22" s="90" t="s">
        <v>26</v>
      </c>
      <c r="H22" s="3">
        <v>5</v>
      </c>
      <c r="J22" s="90" t="s">
        <v>27</v>
      </c>
      <c r="K22" s="3">
        <v>0</v>
      </c>
    </row>
    <row r="23" spans="1:11" ht="20.45" customHeight="1">
      <c r="A23" s="90" t="s">
        <v>28</v>
      </c>
      <c r="B23" s="3">
        <v>0</v>
      </c>
      <c r="D23" s="95" t="s">
        <v>29</v>
      </c>
      <c r="E23" s="96">
        <f>SUM(E20:E22)</f>
        <v>38</v>
      </c>
      <c r="G23" s="90" t="s">
        <v>30</v>
      </c>
      <c r="H23" s="3">
        <v>0</v>
      </c>
      <c r="J23" s="90" t="s">
        <v>31</v>
      </c>
      <c r="K23" s="3">
        <v>1</v>
      </c>
    </row>
    <row r="24" spans="1:11" ht="20.45" customHeight="1">
      <c r="A24" s="90" t="s">
        <v>72</v>
      </c>
      <c r="B24" s="3">
        <f>SUM(B20:B23)</f>
        <v>38</v>
      </c>
      <c r="G24" s="90" t="s">
        <v>33</v>
      </c>
      <c r="H24" s="3">
        <v>7</v>
      </c>
      <c r="J24" s="90" t="s">
        <v>34</v>
      </c>
      <c r="K24" s="3">
        <v>0</v>
      </c>
    </row>
    <row r="25" spans="1:11" ht="20.45" customHeight="1">
      <c r="G25" s="90" t="s">
        <v>35</v>
      </c>
      <c r="H25" s="3">
        <v>1</v>
      </c>
      <c r="J25" s="90" t="s">
        <v>36</v>
      </c>
      <c r="K25" s="3">
        <v>0</v>
      </c>
    </row>
    <row r="26" spans="1:11" ht="20.45" customHeight="1">
      <c r="G26" s="90" t="s">
        <v>28</v>
      </c>
      <c r="H26" s="3">
        <v>0</v>
      </c>
      <c r="J26" s="90" t="s">
        <v>37</v>
      </c>
      <c r="K26" s="3">
        <v>0</v>
      </c>
    </row>
    <row r="27" spans="1:11" ht="20.45" customHeight="1">
      <c r="G27" s="95" t="s">
        <v>41</v>
      </c>
      <c r="H27" s="96">
        <f>SUM(H20:H26)</f>
        <v>38</v>
      </c>
      <c r="J27" s="90" t="s">
        <v>38</v>
      </c>
      <c r="K27" s="3">
        <v>0</v>
      </c>
    </row>
    <row r="28" spans="1:11" ht="20.45" customHeight="1">
      <c r="J28" s="90" t="s">
        <v>29</v>
      </c>
      <c r="K28" s="3">
        <f>SUM(K20:K27)</f>
        <v>11</v>
      </c>
    </row>
    <row r="29" spans="1:11">
      <c r="A29" s="116" t="s">
        <v>39</v>
      </c>
    </row>
    <row r="31" spans="1:11" ht="20.45" customHeight="1">
      <c r="A31" s="13" t="s">
        <v>9</v>
      </c>
      <c r="B31" s="5" t="s">
        <v>10</v>
      </c>
      <c r="D31" s="94" t="s">
        <v>11</v>
      </c>
      <c r="E31" s="94" t="s">
        <v>12</v>
      </c>
      <c r="G31" s="94" t="s">
        <v>13</v>
      </c>
      <c r="H31" s="94" t="s">
        <v>12</v>
      </c>
      <c r="J31" s="5" t="s">
        <v>14</v>
      </c>
      <c r="K31" s="94" t="s">
        <v>15</v>
      </c>
    </row>
    <row r="32" spans="1:11" ht="20.45" customHeight="1">
      <c r="A32" s="90" t="s">
        <v>16</v>
      </c>
      <c r="B32" s="3">
        <v>32</v>
      </c>
      <c r="D32" s="95" t="s">
        <v>17</v>
      </c>
      <c r="E32" s="96">
        <v>552</v>
      </c>
      <c r="G32" s="90" t="s">
        <v>18</v>
      </c>
      <c r="H32" s="3">
        <v>287</v>
      </c>
      <c r="J32" s="90" t="s">
        <v>19</v>
      </c>
      <c r="K32" s="3">
        <v>29</v>
      </c>
    </row>
    <row r="33" spans="1:11" ht="20.45" customHeight="1">
      <c r="A33" s="90" t="s">
        <v>20</v>
      </c>
      <c r="B33" s="3">
        <v>1024</v>
      </c>
      <c r="D33" s="95" t="s">
        <v>21</v>
      </c>
      <c r="E33" s="96">
        <v>504</v>
      </c>
      <c r="G33" s="90" t="s">
        <v>22</v>
      </c>
      <c r="H33" s="3">
        <v>194</v>
      </c>
      <c r="J33" s="90" t="s">
        <v>23</v>
      </c>
      <c r="K33" s="3">
        <v>287</v>
      </c>
    </row>
    <row r="34" spans="1:11" ht="20.45" customHeight="1">
      <c r="A34" s="90" t="s">
        <v>24</v>
      </c>
      <c r="B34" s="3">
        <v>0</v>
      </c>
      <c r="D34" s="95" t="s">
        <v>25</v>
      </c>
      <c r="E34" s="96">
        <v>0</v>
      </c>
      <c r="G34" s="90" t="s">
        <v>26</v>
      </c>
      <c r="H34" s="3">
        <v>100</v>
      </c>
      <c r="J34" s="90" t="s">
        <v>27</v>
      </c>
      <c r="K34" s="3">
        <v>0</v>
      </c>
    </row>
    <row r="35" spans="1:11" ht="20.45" customHeight="1">
      <c r="A35" s="90" t="s">
        <v>28</v>
      </c>
      <c r="B35" s="3">
        <v>0</v>
      </c>
      <c r="D35" s="95" t="s">
        <v>29</v>
      </c>
      <c r="E35" s="96">
        <f>SUM(E32:E34)</f>
        <v>1056</v>
      </c>
      <c r="G35" s="90" t="s">
        <v>30</v>
      </c>
      <c r="H35" s="3">
        <v>214</v>
      </c>
      <c r="J35" s="90" t="s">
        <v>31</v>
      </c>
      <c r="K35" s="3">
        <v>6</v>
      </c>
    </row>
    <row r="36" spans="1:11" ht="20.45" customHeight="1">
      <c r="A36" s="90" t="s">
        <v>40</v>
      </c>
      <c r="B36" s="3">
        <f>SUM(B32:B35)</f>
        <v>1056</v>
      </c>
      <c r="G36" s="90" t="s">
        <v>33</v>
      </c>
      <c r="H36" s="3">
        <v>214</v>
      </c>
      <c r="J36" s="90" t="s">
        <v>34</v>
      </c>
      <c r="K36" s="3">
        <v>1</v>
      </c>
    </row>
    <row r="37" spans="1:11" ht="20.45" customHeight="1">
      <c r="G37" s="90" t="s">
        <v>35</v>
      </c>
      <c r="H37" s="3">
        <v>47</v>
      </c>
      <c r="J37" s="90" t="s">
        <v>36</v>
      </c>
      <c r="K37" s="3">
        <v>0</v>
      </c>
    </row>
    <row r="38" spans="1:11" ht="20.45" customHeight="1">
      <c r="G38" s="90" t="s">
        <v>28</v>
      </c>
      <c r="H38" s="3">
        <v>0</v>
      </c>
      <c r="J38" s="90" t="s">
        <v>37</v>
      </c>
      <c r="K38" s="3">
        <v>0</v>
      </c>
    </row>
    <row r="39" spans="1:11" ht="20.45" customHeight="1">
      <c r="G39" s="95" t="s">
        <v>41</v>
      </c>
      <c r="H39" s="96">
        <f>SUM(H32:H38)</f>
        <v>1056</v>
      </c>
      <c r="J39" s="90" t="s">
        <v>38</v>
      </c>
      <c r="K39" s="3">
        <v>5</v>
      </c>
    </row>
    <row r="40" spans="1:11" ht="20.45" customHeight="1">
      <c r="J40" s="90" t="s">
        <v>29</v>
      </c>
      <c r="K40" s="3">
        <f>SUM(K32:K39)</f>
        <v>328</v>
      </c>
    </row>
    <row r="42" spans="1:11">
      <c r="A42" s="116" t="s">
        <v>161</v>
      </c>
    </row>
    <row r="44" spans="1:11" ht="19.899999999999999" customHeight="1">
      <c r="A44" s="21" t="s">
        <v>510</v>
      </c>
      <c r="B44" s="11" t="s">
        <v>10</v>
      </c>
      <c r="D44" s="25" t="s">
        <v>511</v>
      </c>
      <c r="E44" s="25" t="s">
        <v>512</v>
      </c>
      <c r="G44" s="25" t="s">
        <v>513</v>
      </c>
      <c r="H44" s="25" t="s">
        <v>512</v>
      </c>
      <c r="J44" s="11" t="s">
        <v>514</v>
      </c>
      <c r="K44" s="25" t="s">
        <v>10</v>
      </c>
    </row>
    <row r="45" spans="1:11" ht="19.899999999999999" customHeight="1">
      <c r="A45" s="22" t="s">
        <v>47</v>
      </c>
      <c r="B45" s="4">
        <v>130</v>
      </c>
      <c r="D45" s="26" t="s">
        <v>48</v>
      </c>
      <c r="E45" s="15">
        <v>65</v>
      </c>
      <c r="G45" s="22" t="s">
        <v>49</v>
      </c>
      <c r="H45" s="4">
        <v>33</v>
      </c>
      <c r="J45" s="22" t="s">
        <v>50</v>
      </c>
      <c r="K45" s="4">
        <v>1</v>
      </c>
    </row>
    <row r="46" spans="1:11" ht="19.899999999999999" customHeight="1">
      <c r="A46" s="22" t="s">
        <v>51</v>
      </c>
      <c r="B46" s="4">
        <v>0</v>
      </c>
      <c r="D46" s="26" t="s">
        <v>52</v>
      </c>
      <c r="E46" s="15">
        <v>65</v>
      </c>
      <c r="G46" s="22" t="s">
        <v>53</v>
      </c>
      <c r="H46" s="4">
        <v>25</v>
      </c>
      <c r="J46" s="22" t="s">
        <v>54</v>
      </c>
      <c r="K46" s="4">
        <v>33</v>
      </c>
    </row>
    <row r="47" spans="1:11" ht="19.899999999999999" customHeight="1">
      <c r="A47" s="22" t="s">
        <v>55</v>
      </c>
      <c r="B47" s="4">
        <v>0</v>
      </c>
      <c r="D47" s="26" t="s">
        <v>56</v>
      </c>
      <c r="E47" s="15">
        <v>0</v>
      </c>
      <c r="G47" s="22" t="s">
        <v>57</v>
      </c>
      <c r="H47" s="4">
        <v>15</v>
      </c>
      <c r="J47" s="22" t="s">
        <v>58</v>
      </c>
      <c r="K47" s="4">
        <v>0</v>
      </c>
    </row>
    <row r="48" spans="1:11" ht="19.899999999999999" customHeight="1">
      <c r="A48" s="22" t="s">
        <v>59</v>
      </c>
      <c r="B48" s="4">
        <v>0</v>
      </c>
      <c r="D48" s="26" t="s">
        <v>41</v>
      </c>
      <c r="E48" s="15">
        <f>SUM(E45:E47)</f>
        <v>130</v>
      </c>
      <c r="G48" s="22" t="s">
        <v>60</v>
      </c>
      <c r="H48" s="4">
        <v>37</v>
      </c>
      <c r="J48" s="22" t="s">
        <v>61</v>
      </c>
      <c r="K48" s="4">
        <v>1</v>
      </c>
    </row>
    <row r="49" spans="1:11" ht="19.899999999999999" customHeight="1">
      <c r="A49" s="22" t="s">
        <v>40</v>
      </c>
      <c r="B49" s="4">
        <f>SUM(B45:B48)</f>
        <v>130</v>
      </c>
      <c r="G49" s="22" t="s">
        <v>62</v>
      </c>
      <c r="H49" s="4">
        <v>20</v>
      </c>
      <c r="J49" s="22" t="s">
        <v>63</v>
      </c>
      <c r="K49" s="4">
        <v>0</v>
      </c>
    </row>
    <row r="50" spans="1:11" ht="19.899999999999999" customHeight="1">
      <c r="G50" s="22" t="s">
        <v>64</v>
      </c>
      <c r="H50" s="4">
        <v>0</v>
      </c>
      <c r="J50" s="22" t="s">
        <v>65</v>
      </c>
      <c r="K50" s="4">
        <v>0</v>
      </c>
    </row>
    <row r="51" spans="1:11" ht="19.899999999999999" customHeight="1">
      <c r="G51" s="22" t="s">
        <v>59</v>
      </c>
      <c r="H51" s="4">
        <v>0</v>
      </c>
      <c r="J51" s="22" t="s">
        <v>66</v>
      </c>
      <c r="K51" s="4">
        <v>0</v>
      </c>
    </row>
    <row r="52" spans="1:11" ht="19.899999999999999" customHeight="1">
      <c r="G52" s="26" t="s">
        <v>41</v>
      </c>
      <c r="H52" s="15">
        <f>SUM(H45:H51)</f>
        <v>130</v>
      </c>
      <c r="J52" s="22" t="s">
        <v>67</v>
      </c>
      <c r="K52" s="4">
        <v>0</v>
      </c>
    </row>
    <row r="53" spans="1:11" ht="19.899999999999999" customHeight="1">
      <c r="J53" s="22" t="s">
        <v>68</v>
      </c>
      <c r="K53" s="4">
        <f>SUM(K45:K52)</f>
        <v>35</v>
      </c>
    </row>
    <row r="55" spans="1:11">
      <c r="A55" s="116" t="s">
        <v>1</v>
      </c>
    </row>
    <row r="58" spans="1:11" ht="26.45">
      <c r="A58" s="13" t="s">
        <v>9</v>
      </c>
      <c r="B58" s="5" t="s">
        <v>10</v>
      </c>
      <c r="D58" s="94" t="s">
        <v>11</v>
      </c>
      <c r="E58" s="94" t="s">
        <v>12</v>
      </c>
      <c r="G58" s="94" t="s">
        <v>13</v>
      </c>
      <c r="H58" s="94" t="s">
        <v>12</v>
      </c>
      <c r="J58" s="5" t="s">
        <v>14</v>
      </c>
      <c r="K58" s="94" t="s">
        <v>15</v>
      </c>
    </row>
    <row r="59" spans="1:11" ht="16.899999999999999" customHeight="1">
      <c r="A59" s="90" t="s">
        <v>16</v>
      </c>
      <c r="B59" s="3">
        <v>0</v>
      </c>
      <c r="D59" s="95" t="s">
        <v>17</v>
      </c>
      <c r="E59" s="96">
        <v>21</v>
      </c>
      <c r="G59" s="90" t="s">
        <v>18</v>
      </c>
      <c r="H59" s="3">
        <v>13</v>
      </c>
      <c r="J59" s="90" t="s">
        <v>19</v>
      </c>
      <c r="K59" s="3">
        <v>1</v>
      </c>
    </row>
    <row r="60" spans="1:11" ht="16.899999999999999" customHeight="1">
      <c r="A60" s="90" t="s">
        <v>20</v>
      </c>
      <c r="B60" s="3">
        <v>47</v>
      </c>
      <c r="D60" s="95" t="s">
        <v>21</v>
      </c>
      <c r="E60" s="96">
        <v>26</v>
      </c>
      <c r="G60" s="90" t="s">
        <v>22</v>
      </c>
      <c r="H60" s="3">
        <v>23</v>
      </c>
      <c r="J60" s="90" t="s">
        <v>23</v>
      </c>
      <c r="K60" s="3">
        <v>13</v>
      </c>
    </row>
    <row r="61" spans="1:11" ht="16.899999999999999" customHeight="1">
      <c r="A61" s="90" t="s">
        <v>24</v>
      </c>
      <c r="B61" s="3">
        <v>0</v>
      </c>
      <c r="D61" s="95" t="s">
        <v>25</v>
      </c>
      <c r="E61" s="96">
        <v>0</v>
      </c>
      <c r="G61" s="90" t="s">
        <v>26</v>
      </c>
      <c r="H61" s="3">
        <v>3</v>
      </c>
      <c r="J61" s="90" t="s">
        <v>27</v>
      </c>
      <c r="K61" s="3">
        <v>0</v>
      </c>
    </row>
    <row r="62" spans="1:11" ht="16.899999999999999" customHeight="1">
      <c r="A62" s="90" t="s">
        <v>28</v>
      </c>
      <c r="B62" s="3">
        <v>0</v>
      </c>
      <c r="D62" s="95" t="s">
        <v>69</v>
      </c>
      <c r="E62" s="96">
        <f>SUM(E59:E61)</f>
        <v>47</v>
      </c>
      <c r="G62" s="90" t="s">
        <v>30</v>
      </c>
      <c r="H62" s="3">
        <v>0</v>
      </c>
      <c r="J62" s="90" t="s">
        <v>31</v>
      </c>
      <c r="K62" s="3">
        <v>0</v>
      </c>
    </row>
    <row r="63" spans="1:11" ht="16.899999999999999" customHeight="1">
      <c r="A63" s="90" t="s">
        <v>32</v>
      </c>
      <c r="B63" s="3">
        <f>SUM(B59:B62)</f>
        <v>47</v>
      </c>
      <c r="G63" s="90" t="s">
        <v>33</v>
      </c>
      <c r="H63" s="3">
        <v>6</v>
      </c>
      <c r="J63" s="90" t="s">
        <v>34</v>
      </c>
      <c r="K63" s="3">
        <v>1</v>
      </c>
    </row>
    <row r="64" spans="1:11" ht="16.899999999999999" customHeight="1">
      <c r="G64" s="90" t="s">
        <v>35</v>
      </c>
      <c r="H64" s="3">
        <v>2</v>
      </c>
      <c r="J64" s="90" t="s">
        <v>36</v>
      </c>
      <c r="K64" s="3">
        <v>0</v>
      </c>
    </row>
    <row r="65" spans="1:11" ht="16.899999999999999" customHeight="1">
      <c r="G65" s="90" t="s">
        <v>28</v>
      </c>
      <c r="H65" s="3">
        <v>0</v>
      </c>
      <c r="J65" s="90" t="s">
        <v>37</v>
      </c>
      <c r="K65" s="3">
        <v>0</v>
      </c>
    </row>
    <row r="66" spans="1:11" ht="16.899999999999999" customHeight="1">
      <c r="G66" s="95" t="s">
        <v>69</v>
      </c>
      <c r="H66" s="96">
        <f>SUM(H59:H65)</f>
        <v>47</v>
      </c>
      <c r="J66" s="90" t="s">
        <v>38</v>
      </c>
      <c r="K66" s="3">
        <v>0</v>
      </c>
    </row>
    <row r="67" spans="1:11">
      <c r="J67" s="90" t="s">
        <v>29</v>
      </c>
      <c r="K67" s="3">
        <f>SUM(K59:K66)</f>
        <v>15</v>
      </c>
    </row>
    <row r="68" spans="1:11">
      <c r="A68" s="116" t="s">
        <v>70</v>
      </c>
    </row>
    <row r="70" spans="1:11" s="132" customFormat="1" ht="26.45">
      <c r="A70" s="13" t="s">
        <v>9</v>
      </c>
      <c r="B70" s="5" t="s">
        <v>10</v>
      </c>
      <c r="D70" s="94" t="s">
        <v>11</v>
      </c>
      <c r="E70" s="94" t="s">
        <v>12</v>
      </c>
      <c r="G70" s="94" t="s">
        <v>13</v>
      </c>
      <c r="H70" s="94" t="s">
        <v>12</v>
      </c>
      <c r="J70" s="5" t="s">
        <v>14</v>
      </c>
      <c r="K70" s="94" t="s">
        <v>15</v>
      </c>
    </row>
    <row r="71" spans="1:11" s="132" customFormat="1" ht="16.899999999999999" customHeight="1">
      <c r="A71" s="90" t="s">
        <v>16</v>
      </c>
      <c r="B71" s="3">
        <v>36</v>
      </c>
      <c r="D71" s="95" t="s">
        <v>17</v>
      </c>
      <c r="E71" s="96">
        <v>14</v>
      </c>
      <c r="G71" s="90" t="s">
        <v>18</v>
      </c>
      <c r="H71" s="3">
        <v>12</v>
      </c>
      <c r="J71" s="90" t="s">
        <v>19</v>
      </c>
      <c r="K71" s="3">
        <v>1</v>
      </c>
    </row>
    <row r="72" spans="1:11" s="132" customFormat="1" ht="16.899999999999999" customHeight="1">
      <c r="A72" s="90" t="s">
        <v>20</v>
      </c>
      <c r="B72" s="3">
        <v>5</v>
      </c>
      <c r="D72" s="95" t="s">
        <v>21</v>
      </c>
      <c r="E72" s="96">
        <v>27</v>
      </c>
      <c r="G72" s="90" t="s">
        <v>22</v>
      </c>
      <c r="H72" s="3">
        <v>18</v>
      </c>
      <c r="J72" s="90" t="s">
        <v>23</v>
      </c>
      <c r="K72" s="3">
        <v>12</v>
      </c>
    </row>
    <row r="73" spans="1:11" s="132" customFormat="1" ht="16.899999999999999" customHeight="1">
      <c r="A73" s="90" t="s">
        <v>24</v>
      </c>
      <c r="B73" s="3">
        <v>0</v>
      </c>
      <c r="D73" s="95" t="s">
        <v>25</v>
      </c>
      <c r="E73" s="96">
        <v>0</v>
      </c>
      <c r="G73" s="90" t="s">
        <v>26</v>
      </c>
      <c r="H73" s="3">
        <v>5</v>
      </c>
      <c r="J73" s="90" t="s">
        <v>27</v>
      </c>
      <c r="K73" s="3">
        <v>0</v>
      </c>
    </row>
    <row r="74" spans="1:11" s="132" customFormat="1" ht="16.899999999999999" customHeight="1">
      <c r="A74" s="90" t="s">
        <v>28</v>
      </c>
      <c r="B74" s="3">
        <v>0</v>
      </c>
      <c r="D74" s="95" t="s">
        <v>29</v>
      </c>
      <c r="E74" s="96">
        <f>SUM(E71:E73)</f>
        <v>41</v>
      </c>
      <c r="G74" s="90" t="s">
        <v>30</v>
      </c>
      <c r="H74" s="3">
        <v>0</v>
      </c>
      <c r="J74" s="90" t="s">
        <v>31</v>
      </c>
      <c r="K74" s="3">
        <v>0</v>
      </c>
    </row>
    <row r="75" spans="1:11" s="132" customFormat="1" ht="16.899999999999999" customHeight="1">
      <c r="A75" s="90" t="s">
        <v>32</v>
      </c>
      <c r="B75" s="3">
        <f>SUM(B71:B74)</f>
        <v>41</v>
      </c>
      <c r="G75" s="90" t="s">
        <v>33</v>
      </c>
      <c r="H75" s="3">
        <v>6</v>
      </c>
      <c r="J75" s="90" t="s">
        <v>34</v>
      </c>
      <c r="K75" s="3">
        <v>0</v>
      </c>
    </row>
    <row r="76" spans="1:11" s="132" customFormat="1" ht="16.899999999999999" customHeight="1">
      <c r="G76" s="90" t="s">
        <v>35</v>
      </c>
      <c r="H76" s="3">
        <v>0</v>
      </c>
      <c r="J76" s="90" t="s">
        <v>36</v>
      </c>
      <c r="K76" s="3">
        <v>0</v>
      </c>
    </row>
    <row r="77" spans="1:11" s="132" customFormat="1" ht="16.899999999999999" customHeight="1">
      <c r="G77" s="90" t="s">
        <v>28</v>
      </c>
      <c r="H77" s="3">
        <v>0</v>
      </c>
      <c r="J77" s="90" t="s">
        <v>37</v>
      </c>
      <c r="K77" s="3">
        <v>0</v>
      </c>
    </row>
    <row r="78" spans="1:11" s="132" customFormat="1" ht="16.899999999999999" customHeight="1">
      <c r="G78" s="95" t="s">
        <v>41</v>
      </c>
      <c r="H78" s="96">
        <f>SUM(H71:H77)</f>
        <v>41</v>
      </c>
      <c r="J78" s="90" t="s">
        <v>38</v>
      </c>
      <c r="K78" s="3">
        <v>0</v>
      </c>
    </row>
    <row r="79" spans="1:11" s="132" customFormat="1" ht="13.9">
      <c r="J79" s="90" t="s">
        <v>29</v>
      </c>
      <c r="K79" s="3">
        <f>SUM(K71:K78)</f>
        <v>13</v>
      </c>
    </row>
    <row r="80" spans="1:11" s="132" customFormat="1" ht="13.9">
      <c r="A80" s="132" t="s">
        <v>71</v>
      </c>
    </row>
    <row r="81" spans="1:11" s="132" customFormat="1" ht="13.9"/>
    <row r="82" spans="1:11" s="132" customFormat="1" ht="26.45">
      <c r="A82" s="13" t="s">
        <v>9</v>
      </c>
      <c r="B82" s="5" t="s">
        <v>10</v>
      </c>
      <c r="D82" s="94" t="s">
        <v>11</v>
      </c>
      <c r="E82" s="94" t="s">
        <v>12</v>
      </c>
      <c r="G82" s="94" t="s">
        <v>13</v>
      </c>
      <c r="H82" s="94" t="s">
        <v>12</v>
      </c>
      <c r="J82" s="5" t="s">
        <v>14</v>
      </c>
      <c r="K82" s="94" t="s">
        <v>15</v>
      </c>
    </row>
    <row r="83" spans="1:11" s="132" customFormat="1" ht="16.899999999999999" customHeight="1">
      <c r="A83" s="90" t="s">
        <v>16</v>
      </c>
      <c r="B83" s="3">
        <v>52</v>
      </c>
      <c r="D83" s="95" t="s">
        <v>17</v>
      </c>
      <c r="E83" s="96">
        <v>32</v>
      </c>
      <c r="G83" s="90" t="s">
        <v>18</v>
      </c>
      <c r="H83" s="3">
        <v>11</v>
      </c>
      <c r="J83" s="90" t="s">
        <v>19</v>
      </c>
      <c r="K83" s="3">
        <v>2</v>
      </c>
    </row>
    <row r="84" spans="1:11" s="132" customFormat="1" ht="16.899999999999999" customHeight="1">
      <c r="A84" s="90" t="s">
        <v>20</v>
      </c>
      <c r="B84" s="3">
        <v>5</v>
      </c>
      <c r="D84" s="95" t="s">
        <v>21</v>
      </c>
      <c r="E84" s="96">
        <v>25</v>
      </c>
      <c r="G84" s="90" t="s">
        <v>22</v>
      </c>
      <c r="H84" s="3">
        <v>9</v>
      </c>
      <c r="J84" s="90" t="s">
        <v>23</v>
      </c>
      <c r="K84" s="3">
        <v>11</v>
      </c>
    </row>
    <row r="85" spans="1:11" s="132" customFormat="1" ht="16.899999999999999" customHeight="1">
      <c r="A85" s="90" t="s">
        <v>24</v>
      </c>
      <c r="B85" s="3">
        <v>0</v>
      </c>
      <c r="D85" s="95" t="s">
        <v>25</v>
      </c>
      <c r="E85" s="96">
        <v>0</v>
      </c>
      <c r="G85" s="90" t="s">
        <v>26</v>
      </c>
      <c r="H85" s="3">
        <v>14</v>
      </c>
      <c r="J85" s="90" t="s">
        <v>27</v>
      </c>
      <c r="K85" s="3">
        <v>0</v>
      </c>
    </row>
    <row r="86" spans="1:11" s="132" customFormat="1" ht="16.899999999999999" customHeight="1">
      <c r="A86" s="90" t="s">
        <v>28</v>
      </c>
      <c r="B86" s="3">
        <v>0</v>
      </c>
      <c r="D86" s="95" t="s">
        <v>68</v>
      </c>
      <c r="E86" s="96">
        <f>SUM(E83:E85)</f>
        <v>57</v>
      </c>
      <c r="G86" s="90" t="s">
        <v>30</v>
      </c>
      <c r="H86" s="3">
        <v>10</v>
      </c>
      <c r="J86" s="90" t="s">
        <v>31</v>
      </c>
      <c r="K86" s="3">
        <v>0</v>
      </c>
    </row>
    <row r="87" spans="1:11" s="132" customFormat="1" ht="16.899999999999999" customHeight="1">
      <c r="A87" s="90" t="s">
        <v>72</v>
      </c>
      <c r="B87" s="3">
        <f>SUM(B83:B86)</f>
        <v>57</v>
      </c>
      <c r="G87" s="90" t="s">
        <v>33</v>
      </c>
      <c r="H87" s="3">
        <v>11</v>
      </c>
      <c r="J87" s="90" t="s">
        <v>34</v>
      </c>
      <c r="K87" s="3">
        <v>0</v>
      </c>
    </row>
    <row r="88" spans="1:11" s="132" customFormat="1" ht="16.899999999999999" customHeight="1">
      <c r="G88" s="90" t="s">
        <v>35</v>
      </c>
      <c r="H88" s="3">
        <v>2</v>
      </c>
      <c r="J88" s="90" t="s">
        <v>36</v>
      </c>
      <c r="K88" s="3">
        <v>0</v>
      </c>
    </row>
    <row r="89" spans="1:11" s="132" customFormat="1" ht="16.899999999999999" customHeight="1">
      <c r="G89" s="90" t="s">
        <v>28</v>
      </c>
      <c r="H89" s="3">
        <v>0</v>
      </c>
      <c r="J89" s="90" t="s">
        <v>37</v>
      </c>
      <c r="K89" s="3">
        <v>0</v>
      </c>
    </row>
    <row r="90" spans="1:11" s="132" customFormat="1" ht="16.899999999999999" customHeight="1">
      <c r="G90" s="95" t="s">
        <v>68</v>
      </c>
      <c r="H90" s="96">
        <f>SUM(H83:H89)</f>
        <v>57</v>
      </c>
      <c r="J90" s="90" t="s">
        <v>38</v>
      </c>
      <c r="K90" s="3">
        <v>0</v>
      </c>
    </row>
    <row r="91" spans="1:11" s="132" customFormat="1" ht="13.9">
      <c r="A91" s="132" t="s">
        <v>162</v>
      </c>
      <c r="J91" s="90" t="s">
        <v>29</v>
      </c>
      <c r="K91" s="3">
        <f>SUM(K83:K90)</f>
        <v>13</v>
      </c>
    </row>
    <row r="92" spans="1:11" s="132" customFormat="1" ht="13.9"/>
    <row r="93" spans="1:11" s="132" customFormat="1" ht="26.45">
      <c r="A93" s="13" t="s">
        <v>9</v>
      </c>
      <c r="B93" s="5" t="s">
        <v>163</v>
      </c>
      <c r="D93" s="94" t="s">
        <v>11</v>
      </c>
      <c r="E93" s="94" t="s">
        <v>12</v>
      </c>
      <c r="G93" s="94" t="s">
        <v>13</v>
      </c>
      <c r="H93" s="94" t="s">
        <v>12</v>
      </c>
      <c r="J93" s="5" t="s">
        <v>14</v>
      </c>
      <c r="K93" s="94" t="s">
        <v>15</v>
      </c>
    </row>
    <row r="94" spans="1:11" s="132" customFormat="1" ht="16.899999999999999" customHeight="1">
      <c r="A94" s="90" t="s">
        <v>16</v>
      </c>
      <c r="B94" s="3">
        <v>16</v>
      </c>
      <c r="D94" s="95" t="s">
        <v>17</v>
      </c>
      <c r="E94" s="96">
        <v>12</v>
      </c>
      <c r="G94" s="90" t="s">
        <v>18</v>
      </c>
      <c r="H94" s="3">
        <v>4</v>
      </c>
      <c r="J94" s="90" t="s">
        <v>19</v>
      </c>
      <c r="K94" s="3">
        <v>0</v>
      </c>
    </row>
    <row r="95" spans="1:11" s="132" customFormat="1" ht="16.899999999999999" customHeight="1">
      <c r="A95" s="90" t="s">
        <v>20</v>
      </c>
      <c r="B95" s="3">
        <v>2</v>
      </c>
      <c r="D95" s="95" t="s">
        <v>21</v>
      </c>
      <c r="E95" s="96">
        <v>6</v>
      </c>
      <c r="G95" s="90" t="s">
        <v>22</v>
      </c>
      <c r="H95" s="3">
        <v>2</v>
      </c>
      <c r="J95" s="90" t="s">
        <v>23</v>
      </c>
      <c r="K95" s="3">
        <v>4</v>
      </c>
    </row>
    <row r="96" spans="1:11" s="132" customFormat="1" ht="16.899999999999999" customHeight="1">
      <c r="A96" s="90" t="s">
        <v>24</v>
      </c>
      <c r="B96" s="3">
        <v>0</v>
      </c>
      <c r="D96" s="95" t="s">
        <v>25</v>
      </c>
      <c r="E96" s="96">
        <v>0</v>
      </c>
      <c r="G96" s="90" t="s">
        <v>26</v>
      </c>
      <c r="H96" s="3">
        <v>3</v>
      </c>
      <c r="J96" s="90" t="s">
        <v>27</v>
      </c>
      <c r="K96" s="3">
        <v>0</v>
      </c>
    </row>
    <row r="97" spans="1:12" s="132" customFormat="1" ht="16.899999999999999" customHeight="1">
      <c r="A97" s="90" t="s">
        <v>28</v>
      </c>
      <c r="B97" s="3">
        <v>0</v>
      </c>
      <c r="D97" s="95" t="s">
        <v>40</v>
      </c>
      <c r="E97" s="96">
        <f>SUM(E94:E96)</f>
        <v>18</v>
      </c>
      <c r="G97" s="90" t="s">
        <v>30</v>
      </c>
      <c r="H97" s="3">
        <v>3</v>
      </c>
      <c r="J97" s="90" t="s">
        <v>31</v>
      </c>
      <c r="K97" s="3">
        <v>0</v>
      </c>
    </row>
    <row r="98" spans="1:12" s="132" customFormat="1" ht="16.899999999999999" customHeight="1">
      <c r="A98" s="90" t="s">
        <v>32</v>
      </c>
      <c r="B98" s="3">
        <f>SUM(B94:B97)</f>
        <v>18</v>
      </c>
      <c r="G98" s="90" t="s">
        <v>33</v>
      </c>
      <c r="H98" s="3">
        <v>5</v>
      </c>
      <c r="J98" s="90" t="s">
        <v>34</v>
      </c>
      <c r="K98" s="3">
        <v>0</v>
      </c>
    </row>
    <row r="99" spans="1:12" s="132" customFormat="1" ht="16.899999999999999" customHeight="1">
      <c r="G99" s="90" t="s">
        <v>35</v>
      </c>
      <c r="H99" s="3">
        <v>1</v>
      </c>
      <c r="J99" s="90" t="s">
        <v>36</v>
      </c>
      <c r="K99" s="3">
        <v>0</v>
      </c>
    </row>
    <row r="100" spans="1:12" s="132" customFormat="1" ht="16.899999999999999" customHeight="1">
      <c r="G100" s="90" t="s">
        <v>28</v>
      </c>
      <c r="H100" s="3">
        <v>0</v>
      </c>
      <c r="J100" s="90" t="s">
        <v>37</v>
      </c>
      <c r="K100" s="3">
        <v>0</v>
      </c>
    </row>
    <row r="101" spans="1:12" s="132" customFormat="1" ht="16.899999999999999" customHeight="1">
      <c r="G101" s="95" t="s">
        <v>41</v>
      </c>
      <c r="H101" s="96">
        <f>SUM(H94:H100)</f>
        <v>18</v>
      </c>
      <c r="J101" s="90" t="s">
        <v>38</v>
      </c>
      <c r="K101" s="3">
        <v>0</v>
      </c>
    </row>
    <row r="102" spans="1:12" s="132" customFormat="1" ht="13.9">
      <c r="J102" s="90" t="s">
        <v>29</v>
      </c>
      <c r="K102" s="3">
        <v>4</v>
      </c>
    </row>
    <row r="103" spans="1:12" s="132" customFormat="1" ht="13.9"/>
    <row r="104" spans="1:12" s="132" customFormat="1" ht="13.9">
      <c r="A104" s="132" t="s">
        <v>8</v>
      </c>
    </row>
    <row r="105" spans="1:12" s="132" customFormat="1" ht="13.9">
      <c r="H105" s="132" t="s">
        <v>525</v>
      </c>
    </row>
    <row r="106" spans="1:12" s="132" customFormat="1" ht="26.45" customHeight="1">
      <c r="A106" s="106" t="s">
        <v>515</v>
      </c>
      <c r="B106" s="106" t="s">
        <v>444</v>
      </c>
      <c r="C106" s="106" t="s">
        <v>446</v>
      </c>
      <c r="D106" s="106" t="s">
        <v>447</v>
      </c>
      <c r="E106" s="106" t="s">
        <v>448</v>
      </c>
      <c r="F106" s="106" t="s">
        <v>449</v>
      </c>
      <c r="H106" s="106" t="s">
        <v>526</v>
      </c>
      <c r="I106" s="106" t="s">
        <v>74</v>
      </c>
      <c r="J106" s="106" t="s">
        <v>75</v>
      </c>
      <c r="K106" s="138" t="s">
        <v>527</v>
      </c>
      <c r="L106" s="139" t="s">
        <v>41</v>
      </c>
    </row>
    <row r="107" spans="1:12" s="132" customFormat="1" ht="26.45" customHeight="1">
      <c r="A107" s="107">
        <v>1</v>
      </c>
      <c r="B107" s="112" t="s">
        <v>450</v>
      </c>
      <c r="C107" s="112" t="s">
        <v>528</v>
      </c>
      <c r="D107" s="112" t="s">
        <v>529</v>
      </c>
      <c r="E107" s="112" t="s">
        <v>453</v>
      </c>
      <c r="F107" s="112" t="s">
        <v>0</v>
      </c>
      <c r="H107" s="137" t="s">
        <v>530</v>
      </c>
      <c r="I107" s="112">
        <v>1099</v>
      </c>
      <c r="J107" s="112">
        <v>831</v>
      </c>
      <c r="K107" s="114">
        <v>615</v>
      </c>
      <c r="L107" s="139">
        <f>SUM(I107:K107)</f>
        <v>2545</v>
      </c>
    </row>
    <row r="108" spans="1:12" s="132" customFormat="1" ht="26.45">
      <c r="A108" s="107">
        <v>2</v>
      </c>
      <c r="B108" s="112" t="s">
        <v>516</v>
      </c>
      <c r="C108" s="112" t="s">
        <v>531</v>
      </c>
      <c r="D108" s="112" t="s">
        <v>532</v>
      </c>
      <c r="E108" s="112" t="s">
        <v>453</v>
      </c>
      <c r="F108" s="112" t="s">
        <v>0</v>
      </c>
      <c r="H108" s="137" t="s">
        <v>533</v>
      </c>
      <c r="I108" s="112">
        <v>556</v>
      </c>
      <c r="J108" s="112">
        <v>373</v>
      </c>
      <c r="K108" s="114">
        <v>309</v>
      </c>
      <c r="L108" s="139">
        <f t="shared" ref="L108:L112" si="0">SUM(I108:K108)</f>
        <v>1238</v>
      </c>
    </row>
    <row r="109" spans="1:12" s="132" customFormat="1" ht="13.9">
      <c r="A109" s="130"/>
      <c r="B109" s="131"/>
      <c r="C109" s="131"/>
      <c r="D109" s="131"/>
      <c r="E109" s="131"/>
      <c r="F109" s="131"/>
      <c r="H109" s="137" t="s">
        <v>534</v>
      </c>
      <c r="I109" s="112">
        <v>543</v>
      </c>
      <c r="J109" s="112">
        <v>458</v>
      </c>
      <c r="K109" s="114">
        <v>306</v>
      </c>
      <c r="L109" s="139">
        <f t="shared" si="0"/>
        <v>1307</v>
      </c>
    </row>
    <row r="110" spans="1:12" s="132" customFormat="1" ht="13.9">
      <c r="A110" s="132" t="s">
        <v>39</v>
      </c>
      <c r="H110" s="137" t="s">
        <v>535</v>
      </c>
      <c r="I110" s="112">
        <v>915</v>
      </c>
      <c r="J110" s="112">
        <v>761</v>
      </c>
      <c r="K110" s="114">
        <v>468</v>
      </c>
      <c r="L110" s="139">
        <f t="shared" si="0"/>
        <v>2144</v>
      </c>
    </row>
    <row r="111" spans="1:12" s="132" customFormat="1" ht="26.45">
      <c r="H111" s="137" t="s">
        <v>536</v>
      </c>
      <c r="I111" s="112">
        <v>173</v>
      </c>
      <c r="J111" s="112">
        <v>67</v>
      </c>
      <c r="K111" s="114">
        <v>62</v>
      </c>
      <c r="L111" s="139">
        <f t="shared" si="0"/>
        <v>302</v>
      </c>
    </row>
    <row r="112" spans="1:12" s="132" customFormat="1" ht="39.6">
      <c r="A112" s="133" t="s">
        <v>537</v>
      </c>
      <c r="B112" s="133" t="s">
        <v>168</v>
      </c>
      <c r="C112" s="133" t="s">
        <v>169</v>
      </c>
      <c r="D112" s="133" t="s">
        <v>170</v>
      </c>
      <c r="E112" s="133" t="s">
        <v>171</v>
      </c>
      <c r="F112" s="133" t="s">
        <v>172</v>
      </c>
      <c r="H112" s="137" t="s">
        <v>538</v>
      </c>
      <c r="I112" s="112">
        <v>4</v>
      </c>
      <c r="J112" s="112">
        <v>3</v>
      </c>
      <c r="K112" s="114" t="s">
        <v>539</v>
      </c>
      <c r="L112" s="139">
        <f t="shared" si="0"/>
        <v>7</v>
      </c>
    </row>
    <row r="113" spans="1:9" s="132" customFormat="1" ht="26.45">
      <c r="A113" s="125">
        <v>1</v>
      </c>
      <c r="B113" s="126" t="s">
        <v>450</v>
      </c>
      <c r="C113" s="127" t="s">
        <v>540</v>
      </c>
      <c r="D113" s="128" t="s">
        <v>541</v>
      </c>
      <c r="E113" s="128" t="s">
        <v>542</v>
      </c>
      <c r="F113" s="129" t="s">
        <v>79</v>
      </c>
    </row>
    <row r="114" spans="1:9" s="132" customFormat="1" ht="39.6" customHeight="1">
      <c r="A114" s="117">
        <v>2</v>
      </c>
      <c r="B114" s="118" t="s">
        <v>450</v>
      </c>
      <c r="C114" s="119" t="s">
        <v>543</v>
      </c>
      <c r="D114" s="120" t="s">
        <v>544</v>
      </c>
      <c r="E114" s="120" t="s">
        <v>545</v>
      </c>
      <c r="F114" s="121" t="s">
        <v>79</v>
      </c>
      <c r="H114" s="135"/>
      <c r="I114" s="135"/>
    </row>
    <row r="115" spans="1:9" s="132" customFormat="1" ht="26.45" customHeight="1">
      <c r="A115" s="117">
        <v>3</v>
      </c>
      <c r="B115" s="118" t="s">
        <v>450</v>
      </c>
      <c r="C115" s="119" t="s">
        <v>546</v>
      </c>
      <c r="D115" s="120" t="s">
        <v>547</v>
      </c>
      <c r="E115" s="120" t="s">
        <v>545</v>
      </c>
      <c r="F115" s="121" t="s">
        <v>79</v>
      </c>
      <c r="H115" s="136"/>
      <c r="I115" s="131"/>
    </row>
    <row r="116" spans="1:9" s="132" customFormat="1" ht="58.9" customHeight="1">
      <c r="A116" s="117">
        <v>4</v>
      </c>
      <c r="B116" s="118" t="s">
        <v>548</v>
      </c>
      <c r="C116" s="119" t="s">
        <v>549</v>
      </c>
      <c r="D116" s="120" t="s">
        <v>550</v>
      </c>
      <c r="E116" s="120" t="s">
        <v>542</v>
      </c>
      <c r="F116" s="121" t="s">
        <v>551</v>
      </c>
      <c r="H116" s="136"/>
      <c r="I116" s="131"/>
    </row>
    <row r="117" spans="1:9" s="132" customFormat="1" ht="64.900000000000006" customHeight="1">
      <c r="A117" s="117">
        <v>5</v>
      </c>
      <c r="B117" s="120" t="s">
        <v>516</v>
      </c>
      <c r="C117" s="119" t="s">
        <v>552</v>
      </c>
      <c r="D117" s="120" t="s">
        <v>553</v>
      </c>
      <c r="E117" s="120" t="s">
        <v>545</v>
      </c>
      <c r="F117" s="121" t="s">
        <v>554</v>
      </c>
      <c r="H117" s="136"/>
      <c r="I117" s="131"/>
    </row>
    <row r="118" spans="1:9" s="132" customFormat="1" ht="27" customHeight="1">
      <c r="A118" s="117">
        <v>6</v>
      </c>
      <c r="B118" s="122" t="s">
        <v>450</v>
      </c>
      <c r="C118" s="119" t="s">
        <v>555</v>
      </c>
      <c r="D118" s="123" t="s">
        <v>556</v>
      </c>
      <c r="E118" s="120" t="s">
        <v>545</v>
      </c>
      <c r="F118" s="121" t="s">
        <v>79</v>
      </c>
      <c r="H118" s="136"/>
      <c r="I118" s="131"/>
    </row>
    <row r="119" spans="1:9" s="132" customFormat="1" ht="67.900000000000006" customHeight="1">
      <c r="A119" s="117">
        <v>7</v>
      </c>
      <c r="B119" s="124" t="s">
        <v>516</v>
      </c>
      <c r="C119" s="119" t="s">
        <v>557</v>
      </c>
      <c r="D119" s="123" t="s">
        <v>558</v>
      </c>
      <c r="E119" s="120" t="s">
        <v>545</v>
      </c>
      <c r="F119" s="121" t="s">
        <v>79</v>
      </c>
      <c r="H119" s="136"/>
      <c r="I119" s="131"/>
    </row>
    <row r="120" spans="1:9" s="132" customFormat="1" ht="39.6" customHeight="1">
      <c r="A120" s="117">
        <v>8</v>
      </c>
      <c r="B120" s="122" t="s">
        <v>548</v>
      </c>
      <c r="C120" s="119" t="s">
        <v>559</v>
      </c>
      <c r="D120" s="120" t="s">
        <v>560</v>
      </c>
      <c r="E120" s="120" t="s">
        <v>542</v>
      </c>
      <c r="F120" s="121" t="s">
        <v>79</v>
      </c>
      <c r="H120" s="136"/>
      <c r="I120" s="131"/>
    </row>
    <row r="121" spans="1:9" s="132" customFormat="1" ht="39.6">
      <c r="A121" s="117">
        <v>9</v>
      </c>
      <c r="B121" s="122" t="s">
        <v>450</v>
      </c>
      <c r="C121" s="119" t="s">
        <v>561</v>
      </c>
      <c r="D121" s="120" t="s">
        <v>562</v>
      </c>
      <c r="E121" s="120" t="s">
        <v>563</v>
      </c>
      <c r="F121" s="121" t="s">
        <v>79</v>
      </c>
    </row>
    <row r="122" spans="1:9" s="132" customFormat="1" ht="66">
      <c r="A122" s="117">
        <v>10</v>
      </c>
      <c r="B122" s="122" t="s">
        <v>516</v>
      </c>
      <c r="C122" s="119" t="s">
        <v>564</v>
      </c>
      <c r="D122" s="120" t="s">
        <v>565</v>
      </c>
      <c r="E122" s="120" t="s">
        <v>563</v>
      </c>
      <c r="F122" s="121" t="s">
        <v>79</v>
      </c>
    </row>
    <row r="123" spans="1:9" s="132" customFormat="1" ht="13.9"/>
    <row r="124" spans="1:9" s="132" customFormat="1" ht="13.9">
      <c r="A124" s="132" t="s">
        <v>8</v>
      </c>
    </row>
    <row r="125" spans="1:9" s="132" customFormat="1" ht="13.9"/>
    <row r="126" spans="1:9" s="132" customFormat="1" ht="13.9">
      <c r="A126" s="181" t="s">
        <v>566</v>
      </c>
      <c r="B126" s="181"/>
      <c r="D126" s="181" t="s">
        <v>566</v>
      </c>
      <c r="E126" s="181"/>
    </row>
    <row r="127" spans="1:9" s="132" customFormat="1" ht="20.45" customHeight="1">
      <c r="A127" s="95" t="s">
        <v>567</v>
      </c>
      <c r="B127" s="96">
        <v>250</v>
      </c>
      <c r="D127" s="95" t="s">
        <v>567</v>
      </c>
      <c r="E127" s="96">
        <v>0</v>
      </c>
    </row>
    <row r="128" spans="1:9" s="132" customFormat="1" ht="26.45">
      <c r="A128" s="95" t="s">
        <v>568</v>
      </c>
      <c r="B128" s="96">
        <v>44</v>
      </c>
      <c r="D128" s="95" t="s">
        <v>568</v>
      </c>
      <c r="E128" s="96">
        <v>0</v>
      </c>
    </row>
    <row r="129" spans="1:5" s="132" customFormat="1" ht="18.600000000000001" customHeight="1">
      <c r="A129" s="95" t="s">
        <v>569</v>
      </c>
      <c r="B129" s="96">
        <v>1343</v>
      </c>
      <c r="D129" s="95" t="s">
        <v>569</v>
      </c>
      <c r="E129" s="96">
        <v>9</v>
      </c>
    </row>
    <row r="130" spans="1:5" s="132" customFormat="1" ht="26.45">
      <c r="A130" s="95" t="s">
        <v>570</v>
      </c>
      <c r="B130" s="96">
        <v>91</v>
      </c>
      <c r="D130" s="95" t="s">
        <v>570</v>
      </c>
      <c r="E130" s="96">
        <v>3</v>
      </c>
    </row>
    <row r="131" spans="1:5" s="132" customFormat="1" ht="26.45">
      <c r="A131" s="95" t="s">
        <v>571</v>
      </c>
      <c r="B131" s="96">
        <v>733</v>
      </c>
      <c r="D131" s="95" t="s">
        <v>571</v>
      </c>
      <c r="E131" s="96">
        <v>26</v>
      </c>
    </row>
    <row r="132" spans="1:5" s="132" customFormat="1" ht="22.9" customHeight="1">
      <c r="A132" s="95" t="s">
        <v>572</v>
      </c>
      <c r="B132" s="96">
        <v>123</v>
      </c>
      <c r="D132" s="95" t="s">
        <v>572</v>
      </c>
      <c r="E132" s="96">
        <v>0</v>
      </c>
    </row>
    <row r="133" spans="1:5" s="132" customFormat="1" ht="31.9" customHeight="1">
      <c r="A133" s="95" t="s">
        <v>573</v>
      </c>
      <c r="B133" s="96">
        <v>26</v>
      </c>
      <c r="D133" s="95" t="s">
        <v>573</v>
      </c>
      <c r="E133" s="96">
        <v>0</v>
      </c>
    </row>
    <row r="134" spans="1:5" s="132" customFormat="1" ht="19.899999999999999" customHeight="1">
      <c r="A134" s="95" t="s">
        <v>574</v>
      </c>
      <c r="B134" s="96">
        <v>32</v>
      </c>
      <c r="D134" s="95" t="s">
        <v>574</v>
      </c>
      <c r="E134" s="96">
        <v>0</v>
      </c>
    </row>
    <row r="135" spans="1:5" s="132" customFormat="1" ht="18.600000000000001" customHeight="1">
      <c r="A135" s="98" t="s">
        <v>575</v>
      </c>
      <c r="B135" s="94">
        <f>SUM(B127:B134)</f>
        <v>2642</v>
      </c>
      <c r="D135" s="98" t="s">
        <v>575</v>
      </c>
      <c r="E135" s="94">
        <f>SUM(E127:E134)</f>
        <v>38</v>
      </c>
    </row>
    <row r="136" spans="1:5" s="132" customFormat="1" ht="13.9">
      <c r="A136" s="181" t="s">
        <v>576</v>
      </c>
      <c r="B136" s="181"/>
      <c r="D136" s="181" t="s">
        <v>576</v>
      </c>
      <c r="E136" s="181"/>
    </row>
    <row r="137" spans="1:5" s="132" customFormat="1" ht="13.9">
      <c r="A137" s="95" t="s">
        <v>577</v>
      </c>
      <c r="B137" s="96">
        <v>36</v>
      </c>
      <c r="D137" s="95" t="s">
        <v>577</v>
      </c>
      <c r="E137" s="96">
        <v>4</v>
      </c>
    </row>
    <row r="138" spans="1:5" s="132" customFormat="1" ht="13.9">
      <c r="A138" s="95" t="s">
        <v>578</v>
      </c>
      <c r="B138" s="96">
        <v>8</v>
      </c>
      <c r="D138" s="95" t="s">
        <v>578</v>
      </c>
      <c r="E138" s="96">
        <v>0</v>
      </c>
    </row>
    <row r="139" spans="1:5" s="132" customFormat="1" ht="26.45">
      <c r="A139" s="95" t="s">
        <v>579</v>
      </c>
      <c r="B139" s="96">
        <v>980</v>
      </c>
      <c r="D139" s="95" t="s">
        <v>579</v>
      </c>
      <c r="E139" s="96">
        <v>5</v>
      </c>
    </row>
    <row r="140" spans="1:5" s="132" customFormat="1" ht="26.45">
      <c r="A140" s="95" t="s">
        <v>580</v>
      </c>
      <c r="B140" s="96">
        <v>1483</v>
      </c>
      <c r="D140" s="95" t="s">
        <v>580</v>
      </c>
      <c r="E140" s="96">
        <v>3</v>
      </c>
    </row>
    <row r="141" spans="1:5" s="132" customFormat="1" ht="26.45">
      <c r="A141" s="95" t="s">
        <v>581</v>
      </c>
      <c r="B141" s="96">
        <v>3</v>
      </c>
      <c r="D141" s="95" t="s">
        <v>581</v>
      </c>
      <c r="E141" s="96">
        <v>0</v>
      </c>
    </row>
    <row r="142" spans="1:5" s="132" customFormat="1" ht="39.6">
      <c r="A142" s="98" t="s">
        <v>582</v>
      </c>
      <c r="B142" s="94">
        <f>SUM(B137:B141)</f>
        <v>2510</v>
      </c>
      <c r="D142" s="98" t="s">
        <v>582</v>
      </c>
      <c r="E142" s="94">
        <f>SUM(E137:E141)</f>
        <v>12</v>
      </c>
    </row>
    <row r="143" spans="1:5" s="132" customFormat="1" ht="13.9">
      <c r="A143" s="181" t="s">
        <v>583</v>
      </c>
      <c r="B143" s="181"/>
      <c r="D143" s="181" t="s">
        <v>583</v>
      </c>
      <c r="E143" s="181"/>
    </row>
    <row r="144" spans="1:5" s="132" customFormat="1" ht="26.45">
      <c r="A144" s="95" t="s">
        <v>584</v>
      </c>
      <c r="B144" s="96">
        <v>579</v>
      </c>
      <c r="D144" s="95" t="s">
        <v>584</v>
      </c>
      <c r="E144" s="96">
        <v>3</v>
      </c>
    </row>
    <row r="145" spans="1:10" s="132" customFormat="1" ht="13.9">
      <c r="A145" s="95" t="s">
        <v>585</v>
      </c>
      <c r="B145" s="96">
        <v>1931</v>
      </c>
      <c r="D145" s="95" t="s">
        <v>585</v>
      </c>
      <c r="E145" s="96">
        <v>9</v>
      </c>
    </row>
    <row r="146" spans="1:10" s="132" customFormat="1" ht="13.9">
      <c r="A146" s="181" t="s">
        <v>586</v>
      </c>
      <c r="B146" s="181"/>
      <c r="D146" s="181" t="s">
        <v>586</v>
      </c>
      <c r="E146" s="181"/>
    </row>
    <row r="147" spans="1:10" s="132" customFormat="1" ht="39.6">
      <c r="A147" s="90" t="s">
        <v>587</v>
      </c>
      <c r="B147" s="96">
        <v>980</v>
      </c>
      <c r="D147" s="90" t="s">
        <v>587</v>
      </c>
      <c r="E147" s="96">
        <v>5</v>
      </c>
    </row>
    <row r="148" spans="1:10" s="132" customFormat="1" ht="26.45">
      <c r="A148" s="90" t="s">
        <v>588</v>
      </c>
      <c r="B148" s="96">
        <v>288</v>
      </c>
      <c r="D148" s="90" t="s">
        <v>588</v>
      </c>
      <c r="E148" s="96">
        <v>1</v>
      </c>
    </row>
    <row r="149" spans="1:10" s="132" customFormat="1" ht="39.6">
      <c r="A149" s="90" t="s">
        <v>589</v>
      </c>
      <c r="B149" s="96">
        <v>204</v>
      </c>
      <c r="D149" s="90" t="s">
        <v>589</v>
      </c>
      <c r="E149" s="96">
        <v>0</v>
      </c>
    </row>
    <row r="150" spans="1:10" s="132" customFormat="1" ht="26.45">
      <c r="A150" s="90" t="s">
        <v>590</v>
      </c>
      <c r="B150" s="96">
        <v>478</v>
      </c>
      <c r="D150" s="90" t="s">
        <v>590</v>
      </c>
      <c r="E150" s="96">
        <v>5</v>
      </c>
    </row>
    <row r="151" spans="1:10" s="132" customFormat="1" ht="26.45">
      <c r="A151" s="90" t="s">
        <v>591</v>
      </c>
      <c r="B151" s="96">
        <v>477</v>
      </c>
      <c r="D151" s="90" t="s">
        <v>591</v>
      </c>
      <c r="E151" s="96">
        <v>1</v>
      </c>
    </row>
    <row r="152" spans="1:10" s="132" customFormat="1" ht="39.6">
      <c r="A152" s="90" t="s">
        <v>592</v>
      </c>
      <c r="B152" s="96">
        <v>83</v>
      </c>
      <c r="D152" s="90" t="s">
        <v>592</v>
      </c>
      <c r="E152" s="96">
        <v>0</v>
      </c>
    </row>
    <row r="153" spans="1:10" s="132" customFormat="1" ht="52.9">
      <c r="A153" s="13" t="s">
        <v>593</v>
      </c>
      <c r="B153" s="94">
        <f>SUM(B147:B152)</f>
        <v>2510</v>
      </c>
      <c r="D153" s="13" t="s">
        <v>593</v>
      </c>
      <c r="E153" s="94">
        <f>SUM(E147:E152)</f>
        <v>12</v>
      </c>
    </row>
    <row r="154" spans="1:10" s="132" customFormat="1" ht="13.9"/>
    <row r="155" spans="1:10" s="132" customFormat="1" ht="13.9"/>
    <row r="156" spans="1:10" s="132" customFormat="1" ht="13.9"/>
    <row r="157" spans="1:10" s="132" customFormat="1" ht="39.6">
      <c r="A157" s="94" t="s">
        <v>13</v>
      </c>
      <c r="B157" s="94" t="s">
        <v>74</v>
      </c>
      <c r="C157" s="94" t="s">
        <v>75</v>
      </c>
      <c r="D157" s="94" t="s">
        <v>161</v>
      </c>
      <c r="E157" s="94" t="s">
        <v>1</v>
      </c>
      <c r="F157" s="94" t="s">
        <v>76</v>
      </c>
      <c r="G157" s="94" t="s">
        <v>77</v>
      </c>
      <c r="H157" s="94" t="s">
        <v>78</v>
      </c>
      <c r="I157" s="94" t="s">
        <v>73</v>
      </c>
      <c r="J157" s="134" t="s">
        <v>41</v>
      </c>
    </row>
    <row r="158" spans="1:10" s="132" customFormat="1" ht="13.9">
      <c r="A158" s="90" t="s">
        <v>18</v>
      </c>
      <c r="B158" s="3">
        <v>182</v>
      </c>
      <c r="C158" s="3">
        <v>287</v>
      </c>
      <c r="D158" s="3">
        <v>33</v>
      </c>
      <c r="E158" s="3">
        <v>13</v>
      </c>
      <c r="F158" s="3">
        <v>11</v>
      </c>
      <c r="G158" s="3">
        <v>4</v>
      </c>
      <c r="H158" s="3">
        <v>12</v>
      </c>
      <c r="I158" s="3">
        <v>9</v>
      </c>
      <c r="J158" s="108">
        <f>SUM(B158:I158)</f>
        <v>551</v>
      </c>
    </row>
    <row r="159" spans="1:10" s="132" customFormat="1" ht="13.9">
      <c r="A159" s="90" t="s">
        <v>22</v>
      </c>
      <c r="B159" s="3">
        <v>123</v>
      </c>
      <c r="C159" s="3">
        <v>194</v>
      </c>
      <c r="D159" s="3">
        <v>25</v>
      </c>
      <c r="E159" s="3">
        <v>23</v>
      </c>
      <c r="F159" s="3">
        <v>9</v>
      </c>
      <c r="G159" s="3">
        <v>2</v>
      </c>
      <c r="H159" s="3">
        <v>18</v>
      </c>
      <c r="I159" s="3">
        <v>16</v>
      </c>
      <c r="J159" s="108">
        <f t="shared" ref="J159:J164" si="1">SUM(B159:I159)</f>
        <v>410</v>
      </c>
    </row>
    <row r="160" spans="1:10" s="132" customFormat="1" ht="13.9">
      <c r="A160" s="90" t="s">
        <v>26</v>
      </c>
      <c r="B160" s="3">
        <v>77</v>
      </c>
      <c r="C160" s="3">
        <v>100</v>
      </c>
      <c r="D160" s="3">
        <v>15</v>
      </c>
      <c r="E160" s="3">
        <v>3</v>
      </c>
      <c r="F160" s="3">
        <v>14</v>
      </c>
      <c r="G160" s="3">
        <v>3</v>
      </c>
      <c r="H160" s="3">
        <v>5</v>
      </c>
      <c r="I160" s="3">
        <v>5</v>
      </c>
      <c r="J160" s="108">
        <f t="shared" si="1"/>
        <v>222</v>
      </c>
    </row>
    <row r="161" spans="1:10" s="132" customFormat="1" ht="13.9">
      <c r="A161" s="90" t="s">
        <v>30</v>
      </c>
      <c r="B161" s="3">
        <v>129</v>
      </c>
      <c r="C161" s="3">
        <v>214</v>
      </c>
      <c r="D161" s="3">
        <v>37</v>
      </c>
      <c r="E161" s="3">
        <v>0</v>
      </c>
      <c r="F161" s="3">
        <v>10</v>
      </c>
      <c r="G161" s="3">
        <v>3</v>
      </c>
      <c r="H161" s="3">
        <v>0</v>
      </c>
      <c r="I161" s="3">
        <v>0</v>
      </c>
      <c r="J161" s="108">
        <f t="shared" si="1"/>
        <v>393</v>
      </c>
    </row>
    <row r="162" spans="1:10" s="132" customFormat="1" ht="13.9">
      <c r="A162" s="90" t="s">
        <v>33</v>
      </c>
      <c r="B162" s="3">
        <v>134</v>
      </c>
      <c r="C162" s="3">
        <v>214</v>
      </c>
      <c r="D162" s="3">
        <v>20</v>
      </c>
      <c r="E162" s="3">
        <v>6</v>
      </c>
      <c r="F162" s="3">
        <v>11</v>
      </c>
      <c r="G162" s="3">
        <v>5</v>
      </c>
      <c r="H162" s="3">
        <v>6</v>
      </c>
      <c r="I162" s="3">
        <v>7</v>
      </c>
      <c r="J162" s="108">
        <f t="shared" si="1"/>
        <v>403</v>
      </c>
    </row>
    <row r="163" spans="1:10" s="132" customFormat="1" ht="13.9">
      <c r="A163" s="90" t="s">
        <v>35</v>
      </c>
      <c r="B163" s="3">
        <v>13</v>
      </c>
      <c r="C163" s="3">
        <v>47</v>
      </c>
      <c r="D163" s="3">
        <v>0</v>
      </c>
      <c r="E163" s="3">
        <v>2</v>
      </c>
      <c r="F163" s="3">
        <v>2</v>
      </c>
      <c r="G163" s="3">
        <v>1</v>
      </c>
      <c r="H163" s="3">
        <v>0</v>
      </c>
      <c r="I163" s="3">
        <v>1</v>
      </c>
      <c r="J163" s="108">
        <f t="shared" si="1"/>
        <v>66</v>
      </c>
    </row>
    <row r="164" spans="1:10" s="132" customFormat="1" ht="13.9">
      <c r="A164" s="90" t="s">
        <v>28</v>
      </c>
      <c r="B164" s="3">
        <v>4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108">
        <f t="shared" si="1"/>
        <v>4</v>
      </c>
    </row>
    <row r="165" spans="1:10" s="132" customFormat="1" ht="13.9">
      <c r="A165" s="95" t="s">
        <v>29</v>
      </c>
      <c r="B165" s="96">
        <f t="shared" ref="B165:I165" si="2">SUM(B158:B164)</f>
        <v>662</v>
      </c>
      <c r="C165" s="96">
        <f t="shared" si="2"/>
        <v>1056</v>
      </c>
      <c r="D165" s="96">
        <f t="shared" si="2"/>
        <v>130</v>
      </c>
      <c r="E165" s="96">
        <f>SUM(E158:E164)</f>
        <v>47</v>
      </c>
      <c r="F165" s="96">
        <f t="shared" si="2"/>
        <v>57</v>
      </c>
      <c r="G165" s="96">
        <f t="shared" si="2"/>
        <v>18</v>
      </c>
      <c r="H165" s="96">
        <f t="shared" si="2"/>
        <v>41</v>
      </c>
      <c r="I165" s="96">
        <f t="shared" si="2"/>
        <v>38</v>
      </c>
      <c r="J165" s="108">
        <v>2049</v>
      </c>
    </row>
    <row r="166" spans="1:10" s="132" customFormat="1" ht="13.9"/>
    <row r="167" spans="1:10" s="132" customFormat="1" ht="39.6">
      <c r="A167" s="94" t="s">
        <v>11</v>
      </c>
      <c r="B167" s="94" t="s">
        <v>74</v>
      </c>
      <c r="C167" s="94" t="s">
        <v>75</v>
      </c>
      <c r="D167" s="94" t="s">
        <v>161</v>
      </c>
      <c r="E167" s="94" t="s">
        <v>1</v>
      </c>
      <c r="F167" s="94" t="s">
        <v>76</v>
      </c>
      <c r="G167" s="94" t="s">
        <v>77</v>
      </c>
      <c r="H167" s="94" t="s">
        <v>78</v>
      </c>
      <c r="I167" s="94" t="s">
        <v>73</v>
      </c>
      <c r="J167" s="134" t="s">
        <v>41</v>
      </c>
    </row>
    <row r="168" spans="1:10" s="132" customFormat="1" ht="13.9">
      <c r="A168" s="95" t="s">
        <v>17</v>
      </c>
      <c r="B168" s="96">
        <v>358</v>
      </c>
      <c r="C168" s="96">
        <v>552</v>
      </c>
      <c r="D168" s="15">
        <v>65</v>
      </c>
      <c r="E168" s="96">
        <v>21</v>
      </c>
      <c r="F168" s="96">
        <v>32</v>
      </c>
      <c r="G168" s="96">
        <v>12</v>
      </c>
      <c r="H168" s="96">
        <v>14</v>
      </c>
      <c r="I168" s="96">
        <v>20</v>
      </c>
      <c r="J168" s="115">
        <f>SUM(B168:I168)</f>
        <v>1074</v>
      </c>
    </row>
    <row r="169" spans="1:10" s="132" customFormat="1" ht="13.9">
      <c r="A169" s="95" t="s">
        <v>21</v>
      </c>
      <c r="B169" s="96">
        <v>304</v>
      </c>
      <c r="C169" s="96">
        <v>504</v>
      </c>
      <c r="D169" s="15">
        <v>65</v>
      </c>
      <c r="E169" s="96">
        <v>26</v>
      </c>
      <c r="F169" s="96">
        <v>25</v>
      </c>
      <c r="G169" s="96">
        <v>6</v>
      </c>
      <c r="H169" s="96">
        <v>27</v>
      </c>
      <c r="I169" s="96">
        <v>18</v>
      </c>
      <c r="J169" s="115">
        <f t="shared" ref="J169:J170" si="3">SUM(B169:I169)</f>
        <v>975</v>
      </c>
    </row>
    <row r="170" spans="1:10" s="132" customFormat="1" ht="13.9">
      <c r="A170" s="95" t="s">
        <v>25</v>
      </c>
      <c r="B170" s="96">
        <v>0</v>
      </c>
      <c r="C170" s="96">
        <v>0</v>
      </c>
      <c r="D170" s="15">
        <v>0</v>
      </c>
      <c r="E170" s="96">
        <v>0</v>
      </c>
      <c r="F170" s="96">
        <v>0</v>
      </c>
      <c r="G170" s="96">
        <v>0</v>
      </c>
      <c r="H170" s="96">
        <v>0</v>
      </c>
      <c r="I170" s="96">
        <v>0</v>
      </c>
      <c r="J170" s="115">
        <f t="shared" si="3"/>
        <v>0</v>
      </c>
    </row>
    <row r="171" spans="1:10" s="132" customFormat="1" ht="13.9">
      <c r="A171" s="95" t="s">
        <v>29</v>
      </c>
      <c r="B171" s="96">
        <f t="shared" ref="B171:I171" si="4">SUM(B168:B170)</f>
        <v>662</v>
      </c>
      <c r="C171" s="96">
        <f t="shared" si="4"/>
        <v>1056</v>
      </c>
      <c r="D171" s="15">
        <f t="shared" si="4"/>
        <v>130</v>
      </c>
      <c r="E171" s="96">
        <f t="shared" si="4"/>
        <v>47</v>
      </c>
      <c r="F171" s="96">
        <f t="shared" si="4"/>
        <v>57</v>
      </c>
      <c r="G171" s="96">
        <f t="shared" si="4"/>
        <v>18</v>
      </c>
      <c r="H171" s="96">
        <f t="shared" si="4"/>
        <v>41</v>
      </c>
      <c r="I171" s="96">
        <f t="shared" si="4"/>
        <v>38</v>
      </c>
      <c r="J171" s="108">
        <v>2049</v>
      </c>
    </row>
    <row r="172" spans="1:10" s="132" customFormat="1" ht="13.9"/>
    <row r="173" spans="1:10" s="132" customFormat="1" ht="13.9"/>
    <row r="174" spans="1:10" s="132" customFormat="1" ht="13.9">
      <c r="A174" s="89" t="s">
        <v>594</v>
      </c>
      <c r="B174" s="5" t="s">
        <v>39</v>
      </c>
      <c r="C174" s="5" t="s">
        <v>8</v>
      </c>
      <c r="D174" s="145" t="s">
        <v>41</v>
      </c>
      <c r="E174" s="140"/>
      <c r="F174" s="141"/>
    </row>
    <row r="175" spans="1:10" s="132" customFormat="1" ht="13.9">
      <c r="A175" s="2" t="s">
        <v>595</v>
      </c>
      <c r="B175" s="3">
        <v>627</v>
      </c>
      <c r="C175" s="144">
        <v>396</v>
      </c>
      <c r="D175" s="115">
        <f>SUM(B175:C175)</f>
        <v>1023</v>
      </c>
      <c r="E175" s="142"/>
      <c r="F175" s="91" t="s">
        <v>596</v>
      </c>
      <c r="G175" s="132">
        <v>1608</v>
      </c>
    </row>
    <row r="176" spans="1:10" s="132" customFormat="1" ht="13.9">
      <c r="A176" s="2" t="s">
        <v>597</v>
      </c>
      <c r="B176" s="3">
        <v>347</v>
      </c>
      <c r="C176" s="144">
        <v>238</v>
      </c>
      <c r="D176" s="115">
        <f t="shared" ref="D176:D183" si="5">SUM(B176:C176)</f>
        <v>585</v>
      </c>
      <c r="E176" s="142"/>
      <c r="F176" s="91" t="s">
        <v>598</v>
      </c>
      <c r="G176" s="132">
        <v>201</v>
      </c>
    </row>
    <row r="177" spans="1:7" s="132" customFormat="1" ht="13.9">
      <c r="A177" s="2" t="s">
        <v>599</v>
      </c>
      <c r="B177" s="3">
        <v>81</v>
      </c>
      <c r="C177" s="144">
        <v>73</v>
      </c>
      <c r="D177" s="115">
        <f t="shared" si="5"/>
        <v>154</v>
      </c>
      <c r="E177" s="142"/>
      <c r="F177" s="91" t="s">
        <v>600</v>
      </c>
      <c r="G177" s="132">
        <v>17</v>
      </c>
    </row>
    <row r="178" spans="1:7" s="132" customFormat="1" ht="26.45">
      <c r="A178" s="2" t="s">
        <v>601</v>
      </c>
      <c r="B178" s="3">
        <v>28</v>
      </c>
      <c r="C178" s="144">
        <v>19</v>
      </c>
      <c r="D178" s="115">
        <f t="shared" si="5"/>
        <v>47</v>
      </c>
      <c r="E178" s="142"/>
      <c r="F178" s="91" t="s">
        <v>41</v>
      </c>
      <c r="G178" s="132">
        <f>SUM(G175:G177)</f>
        <v>1826</v>
      </c>
    </row>
    <row r="179" spans="1:7">
      <c r="A179" s="2" t="s">
        <v>602</v>
      </c>
      <c r="B179" s="3">
        <v>9</v>
      </c>
      <c r="C179" s="144">
        <v>8</v>
      </c>
      <c r="D179" s="115">
        <f t="shared" si="5"/>
        <v>17</v>
      </c>
      <c r="E179" s="142"/>
      <c r="F179" s="143"/>
    </row>
    <row r="180" spans="1:7">
      <c r="A180" s="2" t="s">
        <v>603</v>
      </c>
      <c r="B180" s="3">
        <v>8</v>
      </c>
      <c r="C180" s="144">
        <v>12</v>
      </c>
      <c r="D180" s="115">
        <f t="shared" si="5"/>
        <v>20</v>
      </c>
      <c r="E180" s="142"/>
      <c r="F180" s="143"/>
    </row>
    <row r="181" spans="1:7">
      <c r="A181" s="2" t="s">
        <v>604</v>
      </c>
      <c r="B181" s="3">
        <v>5</v>
      </c>
      <c r="C181" s="144">
        <v>3</v>
      </c>
      <c r="D181" s="115">
        <f t="shared" si="5"/>
        <v>8</v>
      </c>
      <c r="E181" s="142"/>
      <c r="F181" s="143"/>
    </row>
    <row r="182" spans="1:7" ht="26.45">
      <c r="A182" s="2" t="s">
        <v>605</v>
      </c>
      <c r="B182" s="3">
        <v>4</v>
      </c>
      <c r="C182" s="144">
        <v>1</v>
      </c>
      <c r="D182" s="115">
        <f t="shared" si="5"/>
        <v>5</v>
      </c>
      <c r="E182" s="142"/>
      <c r="F182" s="143"/>
    </row>
    <row r="183" spans="1:7">
      <c r="A183" s="2" t="s">
        <v>606</v>
      </c>
      <c r="B183" s="3">
        <v>2</v>
      </c>
      <c r="C183" s="144">
        <v>2</v>
      </c>
      <c r="D183" s="115">
        <f t="shared" si="5"/>
        <v>4</v>
      </c>
      <c r="E183" s="140"/>
      <c r="F183" s="141"/>
    </row>
    <row r="184" spans="1:7">
      <c r="A184" s="89" t="s">
        <v>32</v>
      </c>
      <c r="B184" s="5">
        <v>1114</v>
      </c>
      <c r="C184" s="51">
        <f>SUM(C175:C183)</f>
        <v>752</v>
      </c>
      <c r="D184" s="51">
        <v>1863</v>
      </c>
    </row>
  </sheetData>
  <sheetProtection sheet="1" objects="1" scenarios="1"/>
  <mergeCells count="9">
    <mergeCell ref="B2:E2"/>
    <mergeCell ref="A126:B126"/>
    <mergeCell ref="A136:B136"/>
    <mergeCell ref="A143:B143"/>
    <mergeCell ref="A146:B146"/>
    <mergeCell ref="D126:E126"/>
    <mergeCell ref="D136:E136"/>
    <mergeCell ref="D143:E143"/>
    <mergeCell ref="D146:E146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2E4D-5E87-4970-B083-0BD1047B789E}">
  <dimension ref="A2:K75"/>
  <sheetViews>
    <sheetView workbookViewId="0">
      <selection activeCell="A89" sqref="A89"/>
    </sheetView>
  </sheetViews>
  <sheetFormatPr defaultColWidth="11.42578125" defaultRowHeight="14.45"/>
  <cols>
    <col min="1" max="1" width="38.85546875" customWidth="1"/>
    <col min="2" max="2" width="20.7109375" customWidth="1"/>
    <col min="3" max="3" width="28.140625" customWidth="1"/>
    <col min="4" max="4" width="39.28515625" customWidth="1"/>
    <col min="5" max="5" width="14.28515625" customWidth="1"/>
    <col min="7" max="7" width="26.7109375" customWidth="1"/>
    <col min="10" max="10" width="20.28515625" customWidth="1"/>
  </cols>
  <sheetData>
    <row r="2" spans="1:11">
      <c r="B2" s="180" t="s">
        <v>0</v>
      </c>
      <c r="C2" s="180"/>
    </row>
    <row r="3" spans="1:11">
      <c r="B3" s="89" t="s">
        <v>2</v>
      </c>
      <c r="C3" s="89" t="s">
        <v>3</v>
      </c>
    </row>
    <row r="4" spans="1:11" ht="78" customHeight="1">
      <c r="B4" s="2" t="s">
        <v>607</v>
      </c>
      <c r="C4" s="2" t="s">
        <v>442</v>
      </c>
    </row>
    <row r="6" spans="1:11">
      <c r="A6" s="116" t="s">
        <v>8</v>
      </c>
    </row>
    <row r="8" spans="1:11" ht="21" customHeight="1">
      <c r="A8" s="13" t="s">
        <v>9</v>
      </c>
      <c r="B8" s="5" t="s">
        <v>163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</row>
    <row r="9" spans="1:11" ht="21" customHeight="1">
      <c r="A9" s="90" t="s">
        <v>16</v>
      </c>
      <c r="B9" s="3">
        <v>183</v>
      </c>
      <c r="D9" s="95" t="s">
        <v>17</v>
      </c>
      <c r="E9" s="96">
        <v>356</v>
      </c>
      <c r="G9" s="90" t="s">
        <v>18</v>
      </c>
      <c r="H9" s="3">
        <v>176</v>
      </c>
      <c r="J9" s="90" t="s">
        <v>19</v>
      </c>
      <c r="K9" s="3">
        <v>14</v>
      </c>
    </row>
    <row r="10" spans="1:11" ht="21" customHeight="1">
      <c r="A10" s="90" t="s">
        <v>20</v>
      </c>
      <c r="B10" s="3">
        <v>403</v>
      </c>
      <c r="D10" s="95" t="s">
        <v>21</v>
      </c>
      <c r="E10" s="96">
        <v>301</v>
      </c>
      <c r="G10" s="90" t="s">
        <v>22</v>
      </c>
      <c r="H10" s="3">
        <v>123</v>
      </c>
      <c r="J10" s="90" t="s">
        <v>23</v>
      </c>
      <c r="K10" s="3">
        <v>176</v>
      </c>
    </row>
    <row r="11" spans="1:11" ht="21" customHeight="1">
      <c r="A11" s="90" t="s">
        <v>24</v>
      </c>
      <c r="B11" s="3">
        <v>71</v>
      </c>
      <c r="D11" s="95" t="s">
        <v>25</v>
      </c>
      <c r="E11" s="96">
        <v>0</v>
      </c>
      <c r="G11" s="90" t="s">
        <v>26</v>
      </c>
      <c r="H11" s="3">
        <v>81</v>
      </c>
      <c r="J11" s="90" t="s">
        <v>27</v>
      </c>
      <c r="K11" s="3">
        <v>2</v>
      </c>
    </row>
    <row r="12" spans="1:11" ht="21" customHeight="1">
      <c r="A12" s="90" t="s">
        <v>28</v>
      </c>
      <c r="B12" s="3">
        <v>0</v>
      </c>
      <c r="D12" s="95" t="s">
        <v>608</v>
      </c>
      <c r="E12" s="96">
        <f>SUM(E9:E11)</f>
        <v>657</v>
      </c>
      <c r="G12" s="90" t="s">
        <v>30</v>
      </c>
      <c r="H12" s="3">
        <v>130</v>
      </c>
      <c r="J12" s="90" t="s">
        <v>31</v>
      </c>
      <c r="K12" s="3">
        <v>1</v>
      </c>
    </row>
    <row r="13" spans="1:11" ht="21" customHeight="1">
      <c r="A13" s="90" t="s">
        <v>609</v>
      </c>
      <c r="B13" s="3">
        <f>SUM(B9:B12)</f>
        <v>657</v>
      </c>
      <c r="G13" s="90" t="s">
        <v>33</v>
      </c>
      <c r="H13" s="3">
        <v>134</v>
      </c>
      <c r="J13" s="90" t="s">
        <v>34</v>
      </c>
      <c r="K13" s="3">
        <v>0</v>
      </c>
    </row>
    <row r="14" spans="1:11" ht="21" customHeight="1">
      <c r="G14" s="90" t="s">
        <v>35</v>
      </c>
      <c r="H14" s="3">
        <v>13</v>
      </c>
      <c r="J14" s="90" t="s">
        <v>36</v>
      </c>
      <c r="K14" s="3">
        <v>0</v>
      </c>
    </row>
    <row r="15" spans="1:11" ht="21" customHeight="1">
      <c r="G15" s="90" t="s">
        <v>28</v>
      </c>
      <c r="H15" s="3">
        <v>0</v>
      </c>
      <c r="J15" s="90" t="s">
        <v>37</v>
      </c>
      <c r="K15" s="3">
        <v>1</v>
      </c>
    </row>
    <row r="16" spans="1:11" ht="21" customHeight="1">
      <c r="G16" s="95" t="s">
        <v>608</v>
      </c>
      <c r="H16" s="96">
        <f>SUM(H9:H15)</f>
        <v>657</v>
      </c>
      <c r="J16" s="90" t="s">
        <v>38</v>
      </c>
      <c r="K16" s="3">
        <v>0</v>
      </c>
    </row>
    <row r="17" spans="1:11" ht="21" customHeight="1">
      <c r="J17" s="90" t="s">
        <v>29</v>
      </c>
      <c r="K17" s="3">
        <f>SUM(K9:K16)</f>
        <v>194</v>
      </c>
    </row>
    <row r="19" spans="1:11">
      <c r="A19" s="116" t="s">
        <v>73</v>
      </c>
    </row>
    <row r="21" spans="1:11" ht="20.45" customHeight="1">
      <c r="A21" s="13" t="s">
        <v>9</v>
      </c>
      <c r="B21" s="5" t="s">
        <v>163</v>
      </c>
      <c r="D21" s="94" t="s">
        <v>11</v>
      </c>
      <c r="E21" s="94" t="s">
        <v>12</v>
      </c>
      <c r="G21" s="94" t="s">
        <v>13</v>
      </c>
      <c r="H21" s="94" t="s">
        <v>12</v>
      </c>
      <c r="J21" s="5" t="s">
        <v>14</v>
      </c>
      <c r="K21" s="94" t="s">
        <v>15</v>
      </c>
    </row>
    <row r="22" spans="1:11" ht="20.45" customHeight="1">
      <c r="A22" s="90" t="s">
        <v>16</v>
      </c>
      <c r="B22" s="3">
        <v>0</v>
      </c>
      <c r="D22" s="95" t="s">
        <v>17</v>
      </c>
      <c r="E22" s="96">
        <v>20</v>
      </c>
      <c r="G22" s="90" t="s">
        <v>18</v>
      </c>
      <c r="H22" s="3">
        <v>9</v>
      </c>
      <c r="J22" s="90" t="s">
        <v>19</v>
      </c>
      <c r="K22" s="3">
        <v>1</v>
      </c>
    </row>
    <row r="23" spans="1:11" ht="20.45" customHeight="1">
      <c r="A23" s="90" t="s">
        <v>20</v>
      </c>
      <c r="B23" s="3">
        <v>0</v>
      </c>
      <c r="D23" s="95" t="s">
        <v>21</v>
      </c>
      <c r="E23" s="96">
        <v>18</v>
      </c>
      <c r="G23" s="90" t="s">
        <v>22</v>
      </c>
      <c r="H23" s="3">
        <v>16</v>
      </c>
      <c r="J23" s="90" t="s">
        <v>23</v>
      </c>
      <c r="K23" s="3">
        <v>9</v>
      </c>
    </row>
    <row r="24" spans="1:11" ht="20.45" customHeight="1">
      <c r="A24" s="90" t="s">
        <v>24</v>
      </c>
      <c r="B24" s="3">
        <v>38</v>
      </c>
      <c r="D24" s="95" t="s">
        <v>25</v>
      </c>
      <c r="E24" s="96">
        <v>0</v>
      </c>
      <c r="G24" s="90" t="s">
        <v>26</v>
      </c>
      <c r="H24" s="3">
        <v>5</v>
      </c>
      <c r="J24" s="90" t="s">
        <v>27</v>
      </c>
      <c r="K24" s="3">
        <v>0</v>
      </c>
    </row>
    <row r="25" spans="1:11" ht="20.45" customHeight="1">
      <c r="A25" s="90" t="s">
        <v>28</v>
      </c>
      <c r="B25" s="3">
        <v>0</v>
      </c>
      <c r="D25" s="95" t="s">
        <v>608</v>
      </c>
      <c r="E25" s="96">
        <f>SUM(E22:E24)</f>
        <v>38</v>
      </c>
      <c r="G25" s="90" t="s">
        <v>30</v>
      </c>
      <c r="H25" s="3">
        <v>0</v>
      </c>
      <c r="J25" s="90" t="s">
        <v>31</v>
      </c>
      <c r="K25" s="3">
        <v>1</v>
      </c>
    </row>
    <row r="26" spans="1:11" ht="20.45" customHeight="1">
      <c r="A26" s="90" t="s">
        <v>609</v>
      </c>
      <c r="B26" s="3">
        <f>SUM(B22:B25)</f>
        <v>38</v>
      </c>
      <c r="G26" s="90" t="s">
        <v>33</v>
      </c>
      <c r="H26" s="3">
        <v>7</v>
      </c>
      <c r="J26" s="90" t="s">
        <v>34</v>
      </c>
      <c r="K26" s="3">
        <v>0</v>
      </c>
    </row>
    <row r="27" spans="1:11" ht="20.45" customHeight="1">
      <c r="G27" s="90" t="s">
        <v>35</v>
      </c>
      <c r="H27" s="3">
        <v>1</v>
      </c>
      <c r="J27" s="90" t="s">
        <v>36</v>
      </c>
      <c r="K27" s="3">
        <v>0</v>
      </c>
    </row>
    <row r="28" spans="1:11" ht="20.45" customHeight="1">
      <c r="G28" s="90" t="s">
        <v>28</v>
      </c>
      <c r="H28" s="3">
        <v>0</v>
      </c>
      <c r="J28" s="90" t="s">
        <v>37</v>
      </c>
      <c r="K28" s="3">
        <v>0</v>
      </c>
    </row>
    <row r="29" spans="1:11" ht="20.45" customHeight="1">
      <c r="G29" s="95" t="s">
        <v>608</v>
      </c>
      <c r="H29" s="96">
        <f>SUM(H22:H28)</f>
        <v>38</v>
      </c>
      <c r="J29" s="90" t="s">
        <v>38</v>
      </c>
      <c r="K29" s="3">
        <v>0</v>
      </c>
    </row>
    <row r="30" spans="1:11" ht="20.45" customHeight="1">
      <c r="J30" s="90" t="s">
        <v>29</v>
      </c>
      <c r="K30" s="3">
        <f>SUM(K22:K29)</f>
        <v>11</v>
      </c>
    </row>
    <row r="31" spans="1:11">
      <c r="A31" s="116" t="s">
        <v>610</v>
      </c>
      <c r="D31" s="116" t="s">
        <v>611</v>
      </c>
    </row>
    <row r="33" spans="1:5" ht="17.45" customHeight="1">
      <c r="A33" s="181" t="s">
        <v>612</v>
      </c>
      <c r="B33" s="181"/>
      <c r="D33" s="181" t="s">
        <v>612</v>
      </c>
      <c r="E33" s="181"/>
    </row>
    <row r="34" spans="1:5" ht="17.45" customHeight="1">
      <c r="A34" s="95" t="s">
        <v>613</v>
      </c>
      <c r="B34" s="96">
        <v>250</v>
      </c>
      <c r="D34" s="95" t="s">
        <v>613</v>
      </c>
      <c r="E34" s="96">
        <v>0</v>
      </c>
    </row>
    <row r="35" spans="1:5" ht="17.45" customHeight="1">
      <c r="A35" s="95" t="s">
        <v>614</v>
      </c>
      <c r="B35" s="96">
        <v>44</v>
      </c>
      <c r="D35" s="95" t="s">
        <v>614</v>
      </c>
      <c r="E35" s="96">
        <v>2</v>
      </c>
    </row>
    <row r="36" spans="1:5" ht="17.45" customHeight="1">
      <c r="A36" s="95" t="s">
        <v>615</v>
      </c>
      <c r="B36" s="96">
        <v>1334</v>
      </c>
      <c r="D36" s="95" t="s">
        <v>615</v>
      </c>
      <c r="E36" s="96">
        <v>12</v>
      </c>
    </row>
    <row r="37" spans="1:5" ht="17.45" customHeight="1">
      <c r="A37" s="95" t="s">
        <v>616</v>
      </c>
      <c r="B37" s="96">
        <v>88</v>
      </c>
      <c r="D37" s="95" t="s">
        <v>616</v>
      </c>
      <c r="E37" s="96">
        <v>0</v>
      </c>
    </row>
    <row r="38" spans="1:5" ht="17.45" customHeight="1">
      <c r="A38" s="95" t="s">
        <v>617</v>
      </c>
      <c r="B38" s="96">
        <v>707</v>
      </c>
      <c r="D38" s="95" t="s">
        <v>617</v>
      </c>
      <c r="E38" s="96">
        <v>4</v>
      </c>
    </row>
    <row r="39" spans="1:5" ht="17.45" customHeight="1">
      <c r="A39" s="95" t="s">
        <v>618</v>
      </c>
      <c r="B39" s="96">
        <v>123</v>
      </c>
      <c r="D39" s="95" t="s">
        <v>618</v>
      </c>
      <c r="E39" s="96">
        <v>0</v>
      </c>
    </row>
    <row r="40" spans="1:5" ht="17.45" customHeight="1">
      <c r="A40" s="95" t="s">
        <v>619</v>
      </c>
      <c r="B40" s="96">
        <v>26</v>
      </c>
      <c r="D40" s="95" t="s">
        <v>619</v>
      </c>
      <c r="E40" s="96">
        <v>0</v>
      </c>
    </row>
    <row r="41" spans="1:5" ht="17.45" customHeight="1">
      <c r="A41" s="95" t="s">
        <v>620</v>
      </c>
      <c r="B41" s="96">
        <v>32</v>
      </c>
      <c r="D41" s="95" t="s">
        <v>620</v>
      </c>
      <c r="E41" s="96">
        <v>0</v>
      </c>
    </row>
    <row r="42" spans="1:5" ht="17.45" customHeight="1">
      <c r="A42" s="98" t="s">
        <v>621</v>
      </c>
      <c r="B42" s="94">
        <f>SUM(B34:B41)</f>
        <v>2604</v>
      </c>
      <c r="D42" s="98" t="s">
        <v>621</v>
      </c>
      <c r="E42" s="94">
        <f>SUM(E34:E41)</f>
        <v>18</v>
      </c>
    </row>
    <row r="43" spans="1:5" ht="17.45" customHeight="1">
      <c r="A43" s="181" t="s">
        <v>622</v>
      </c>
      <c r="B43" s="181"/>
      <c r="D43" s="181" t="s">
        <v>622</v>
      </c>
      <c r="E43" s="181"/>
    </row>
    <row r="44" spans="1:5" ht="17.45" customHeight="1">
      <c r="A44" s="95" t="s">
        <v>623</v>
      </c>
      <c r="B44" s="96">
        <v>32</v>
      </c>
      <c r="D44" s="95" t="s">
        <v>623</v>
      </c>
      <c r="E44" s="96">
        <v>0</v>
      </c>
    </row>
    <row r="45" spans="1:5" ht="17.45" customHeight="1">
      <c r="A45" s="95" t="s">
        <v>624</v>
      </c>
      <c r="B45" s="96">
        <v>8</v>
      </c>
      <c r="D45" s="95" t="s">
        <v>624</v>
      </c>
      <c r="E45" s="96">
        <v>2</v>
      </c>
    </row>
    <row r="46" spans="1:5" ht="17.45" customHeight="1">
      <c r="A46" s="95" t="s">
        <v>625</v>
      </c>
      <c r="B46" s="96">
        <v>975</v>
      </c>
      <c r="D46" s="95" t="s">
        <v>625</v>
      </c>
      <c r="E46" s="96">
        <v>4</v>
      </c>
    </row>
    <row r="47" spans="1:5" ht="17.45" customHeight="1">
      <c r="A47" s="95" t="s">
        <v>626</v>
      </c>
      <c r="B47" s="96">
        <v>1480</v>
      </c>
      <c r="D47" s="95" t="s">
        <v>626</v>
      </c>
      <c r="E47" s="96">
        <v>6</v>
      </c>
    </row>
    <row r="48" spans="1:5" ht="17.45" customHeight="1">
      <c r="A48" s="95" t="s">
        <v>627</v>
      </c>
      <c r="B48" s="96">
        <v>3</v>
      </c>
      <c r="D48" s="95" t="s">
        <v>627</v>
      </c>
      <c r="E48" s="96">
        <v>0</v>
      </c>
    </row>
    <row r="49" spans="1:5" ht="17.45" customHeight="1">
      <c r="A49" s="98" t="s">
        <v>628</v>
      </c>
      <c r="B49" s="94">
        <f>SUM(B44:B48)</f>
        <v>2498</v>
      </c>
      <c r="D49" s="98" t="s">
        <v>628</v>
      </c>
      <c r="E49" s="94">
        <f>SUM(E44:E48)</f>
        <v>12</v>
      </c>
    </row>
    <row r="50" spans="1:5" ht="17.45" customHeight="1">
      <c r="A50" s="181" t="s">
        <v>629</v>
      </c>
      <c r="B50" s="181"/>
      <c r="D50" s="181" t="s">
        <v>629</v>
      </c>
      <c r="E50" s="181"/>
    </row>
    <row r="51" spans="1:5" ht="17.45" customHeight="1">
      <c r="A51" s="95" t="s">
        <v>630</v>
      </c>
      <c r="B51" s="96">
        <v>576</v>
      </c>
      <c r="D51" s="95" t="s">
        <v>630</v>
      </c>
      <c r="E51" s="96">
        <v>8</v>
      </c>
    </row>
    <row r="52" spans="1:5" ht="17.45" customHeight="1">
      <c r="A52" s="95" t="s">
        <v>631</v>
      </c>
      <c r="B52" s="96">
        <v>1922</v>
      </c>
      <c r="D52" s="95" t="s">
        <v>631</v>
      </c>
      <c r="E52" s="96">
        <v>4</v>
      </c>
    </row>
    <row r="53" spans="1:5" ht="17.45" customHeight="1">
      <c r="A53" s="181" t="s">
        <v>632</v>
      </c>
      <c r="B53" s="181"/>
      <c r="D53" s="181" t="s">
        <v>632</v>
      </c>
      <c r="E53" s="181"/>
    </row>
    <row r="54" spans="1:5" ht="17.45" customHeight="1">
      <c r="A54" s="90" t="s">
        <v>633</v>
      </c>
      <c r="B54" s="96">
        <v>975</v>
      </c>
      <c r="D54" s="90" t="s">
        <v>633</v>
      </c>
      <c r="E54" s="96">
        <v>4</v>
      </c>
    </row>
    <row r="55" spans="1:5" ht="17.45" customHeight="1">
      <c r="A55" s="90" t="s">
        <v>434</v>
      </c>
      <c r="B55" s="96">
        <v>287</v>
      </c>
      <c r="D55" s="90" t="s">
        <v>434</v>
      </c>
      <c r="E55" s="96">
        <v>0</v>
      </c>
    </row>
    <row r="56" spans="1:5" ht="17.45" customHeight="1">
      <c r="A56" s="90" t="s">
        <v>435</v>
      </c>
      <c r="B56" s="96">
        <v>204</v>
      </c>
      <c r="D56" s="90" t="s">
        <v>435</v>
      </c>
      <c r="E56" s="96">
        <v>1</v>
      </c>
    </row>
    <row r="57" spans="1:5" ht="17.45" customHeight="1">
      <c r="A57" s="90" t="s">
        <v>436</v>
      </c>
      <c r="B57" s="96">
        <v>473</v>
      </c>
      <c r="D57" s="90" t="s">
        <v>436</v>
      </c>
      <c r="E57" s="96">
        <v>0</v>
      </c>
    </row>
    <row r="58" spans="1:5" ht="17.45" customHeight="1">
      <c r="A58" s="90" t="s">
        <v>437</v>
      </c>
      <c r="B58" s="96">
        <v>476</v>
      </c>
      <c r="D58" s="90" t="s">
        <v>437</v>
      </c>
      <c r="E58" s="96">
        <v>5</v>
      </c>
    </row>
    <row r="59" spans="1:5" ht="17.45" customHeight="1">
      <c r="A59" s="90" t="s">
        <v>438</v>
      </c>
      <c r="B59" s="96">
        <v>83</v>
      </c>
      <c r="D59" s="90" t="s">
        <v>438</v>
      </c>
      <c r="E59" s="96">
        <v>2</v>
      </c>
    </row>
    <row r="60" spans="1:5" ht="17.45" customHeight="1">
      <c r="A60" s="13" t="s">
        <v>634</v>
      </c>
      <c r="B60" s="94">
        <f>SUM(B54:B59)</f>
        <v>2498</v>
      </c>
      <c r="D60" s="13" t="s">
        <v>634</v>
      </c>
      <c r="E60" s="94">
        <f>SUM(E54:E59)</f>
        <v>12</v>
      </c>
    </row>
    <row r="64" spans="1:5">
      <c r="A64" s="116" t="s">
        <v>39</v>
      </c>
    </row>
    <row r="66" spans="1:11" ht="20.45" customHeight="1">
      <c r="A66" s="13" t="s">
        <v>9</v>
      </c>
      <c r="B66" s="5" t="s">
        <v>163</v>
      </c>
      <c r="D66" s="94" t="s">
        <v>11</v>
      </c>
      <c r="E66" s="94" t="s">
        <v>12</v>
      </c>
      <c r="G66" s="94" t="s">
        <v>13</v>
      </c>
      <c r="H66" s="94" t="s">
        <v>12</v>
      </c>
      <c r="J66" s="5" t="s">
        <v>14</v>
      </c>
      <c r="K66" s="94" t="s">
        <v>15</v>
      </c>
    </row>
    <row r="67" spans="1:11" ht="20.45" customHeight="1">
      <c r="A67" s="90" t="s">
        <v>16</v>
      </c>
      <c r="B67" s="3">
        <v>31</v>
      </c>
      <c r="D67" s="95" t="s">
        <v>17</v>
      </c>
      <c r="E67" s="96">
        <v>522</v>
      </c>
      <c r="G67" s="90" t="s">
        <v>18</v>
      </c>
      <c r="H67" s="3">
        <v>262</v>
      </c>
      <c r="J67" s="90" t="s">
        <v>19</v>
      </c>
      <c r="K67" s="3"/>
    </row>
    <row r="68" spans="1:11" ht="20.45" customHeight="1">
      <c r="A68" s="90" t="s">
        <v>20</v>
      </c>
      <c r="B68" s="3">
        <v>971</v>
      </c>
      <c r="D68" s="95" t="s">
        <v>21</v>
      </c>
      <c r="E68" s="96">
        <v>480</v>
      </c>
      <c r="G68" s="90" t="s">
        <v>22</v>
      </c>
      <c r="H68" s="3">
        <v>180</v>
      </c>
      <c r="J68" s="90" t="s">
        <v>23</v>
      </c>
      <c r="K68" s="3"/>
    </row>
    <row r="69" spans="1:11" ht="20.45" customHeight="1">
      <c r="A69" s="90" t="s">
        <v>24</v>
      </c>
      <c r="B69" s="3">
        <v>0</v>
      </c>
      <c r="D69" s="95" t="s">
        <v>25</v>
      </c>
      <c r="E69" s="96">
        <v>0</v>
      </c>
      <c r="G69" s="90" t="s">
        <v>26</v>
      </c>
      <c r="H69" s="3">
        <v>108</v>
      </c>
      <c r="J69" s="90" t="s">
        <v>27</v>
      </c>
      <c r="K69" s="3"/>
    </row>
    <row r="70" spans="1:11" ht="20.45" customHeight="1">
      <c r="A70" s="90" t="s">
        <v>28</v>
      </c>
      <c r="B70" s="3">
        <v>0</v>
      </c>
      <c r="D70" s="95" t="s">
        <v>608</v>
      </c>
      <c r="E70" s="96">
        <f>SUM(E67:E69)</f>
        <v>1002</v>
      </c>
      <c r="G70" s="90" t="s">
        <v>30</v>
      </c>
      <c r="H70" s="3">
        <v>205</v>
      </c>
      <c r="J70" s="90" t="s">
        <v>31</v>
      </c>
      <c r="K70" s="3"/>
    </row>
    <row r="71" spans="1:11" ht="20.45" customHeight="1">
      <c r="A71" s="90" t="s">
        <v>609</v>
      </c>
      <c r="B71" s="3">
        <f>SUM(B67:B70)</f>
        <v>1002</v>
      </c>
      <c r="G71" s="90" t="s">
        <v>33</v>
      </c>
      <c r="H71" s="3">
        <v>209</v>
      </c>
      <c r="J71" s="90" t="s">
        <v>34</v>
      </c>
      <c r="K71" s="3"/>
    </row>
    <row r="72" spans="1:11" ht="20.45" customHeight="1">
      <c r="G72" s="90" t="s">
        <v>35</v>
      </c>
      <c r="H72" s="3">
        <v>38</v>
      </c>
      <c r="J72" s="90" t="s">
        <v>36</v>
      </c>
      <c r="K72" s="3"/>
    </row>
    <row r="73" spans="1:11" ht="20.45" customHeight="1">
      <c r="G73" s="90" t="s">
        <v>28</v>
      </c>
      <c r="H73" s="3">
        <v>0</v>
      </c>
      <c r="J73" s="90" t="s">
        <v>37</v>
      </c>
      <c r="K73" s="3">
        <v>0</v>
      </c>
    </row>
    <row r="74" spans="1:11" ht="20.45" customHeight="1">
      <c r="G74" s="95" t="s">
        <v>608</v>
      </c>
      <c r="H74" s="96">
        <f>SUM(H67:H73)</f>
        <v>1002</v>
      </c>
      <c r="J74" s="90" t="s">
        <v>38</v>
      </c>
      <c r="K74" s="3">
        <v>0</v>
      </c>
    </row>
    <row r="75" spans="1:11" ht="20.45" customHeight="1">
      <c r="J75" s="90" t="s">
        <v>29</v>
      </c>
      <c r="K75" s="3">
        <f>SUM(K67:K74)</f>
        <v>0</v>
      </c>
    </row>
  </sheetData>
  <sheetProtection sheet="1" objects="1" scenarios="1"/>
  <mergeCells count="9">
    <mergeCell ref="D33:E33"/>
    <mergeCell ref="D43:E43"/>
    <mergeCell ref="D50:E50"/>
    <mergeCell ref="D53:E53"/>
    <mergeCell ref="B2:C2"/>
    <mergeCell ref="A33:B33"/>
    <mergeCell ref="A43:B43"/>
    <mergeCell ref="A50:B50"/>
    <mergeCell ref="A53:B53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8F12-2094-46BC-9C47-5073566159E5}">
  <dimension ref="A2:K176"/>
  <sheetViews>
    <sheetView zoomScale="102" zoomScaleNormal="102" workbookViewId="0">
      <selection activeCell="F7" sqref="F7"/>
    </sheetView>
  </sheetViews>
  <sheetFormatPr defaultColWidth="11.42578125" defaultRowHeight="14.45"/>
  <cols>
    <col min="1" max="1" width="41" customWidth="1"/>
    <col min="2" max="2" width="15.140625" customWidth="1"/>
    <col min="3" max="3" width="29.5703125" customWidth="1"/>
    <col min="4" max="4" width="15.42578125" customWidth="1"/>
    <col min="5" max="5" width="14.140625" customWidth="1"/>
    <col min="6" max="6" width="24" customWidth="1"/>
    <col min="7" max="7" width="14.28515625" customWidth="1"/>
    <col min="8" max="8" width="25.7109375" customWidth="1"/>
    <col min="10" max="10" width="12.7109375" customWidth="1"/>
    <col min="11" max="11" width="16.28515625" customWidth="1"/>
  </cols>
  <sheetData>
    <row r="2" spans="1:11" ht="26.45" customHeight="1">
      <c r="B2" s="180" t="s">
        <v>635</v>
      </c>
      <c r="C2" s="180"/>
      <c r="E2" s="180" t="s">
        <v>0</v>
      </c>
      <c r="F2" s="180"/>
      <c r="G2" s="180"/>
      <c r="H2" s="180"/>
    </row>
    <row r="3" spans="1:11" ht="24.6" customHeight="1">
      <c r="B3" s="89" t="s">
        <v>2</v>
      </c>
      <c r="C3" s="89" t="s">
        <v>3</v>
      </c>
      <c r="E3" s="89" t="s">
        <v>2</v>
      </c>
      <c r="F3" s="89" t="s">
        <v>3</v>
      </c>
      <c r="G3" s="89" t="s">
        <v>2</v>
      </c>
      <c r="H3" s="89" t="s">
        <v>3</v>
      </c>
    </row>
    <row r="4" spans="1:11" ht="64.900000000000006" customHeight="1">
      <c r="B4" s="2" t="s">
        <v>636</v>
      </c>
      <c r="C4" s="2" t="s">
        <v>637</v>
      </c>
      <c r="E4" s="2" t="s">
        <v>638</v>
      </c>
      <c r="F4" s="2" t="s">
        <v>639</v>
      </c>
      <c r="G4" s="2" t="s">
        <v>640</v>
      </c>
      <c r="H4" s="2" t="s">
        <v>641</v>
      </c>
    </row>
    <row r="6" spans="1:11">
      <c r="A6" s="116" t="s">
        <v>8</v>
      </c>
    </row>
    <row r="8" spans="1:11" ht="19.149999999999999" customHeight="1">
      <c r="A8" s="21" t="s">
        <v>642</v>
      </c>
      <c r="B8" s="11" t="s">
        <v>643</v>
      </c>
      <c r="D8" s="94" t="s">
        <v>11</v>
      </c>
      <c r="E8" s="94" t="s">
        <v>12</v>
      </c>
      <c r="G8" s="94" t="s">
        <v>13</v>
      </c>
      <c r="H8" s="94" t="s">
        <v>12</v>
      </c>
      <c r="J8" s="5" t="s">
        <v>14</v>
      </c>
      <c r="K8" s="94" t="s">
        <v>15</v>
      </c>
    </row>
    <row r="9" spans="1:11" ht="19.149999999999999" customHeight="1">
      <c r="A9" s="22" t="s">
        <v>16</v>
      </c>
      <c r="B9" s="4">
        <v>182</v>
      </c>
      <c r="D9" s="95" t="s">
        <v>17</v>
      </c>
      <c r="E9" s="96">
        <v>347</v>
      </c>
      <c r="G9" s="90" t="s">
        <v>18</v>
      </c>
      <c r="H9" s="3">
        <v>174</v>
      </c>
      <c r="J9" s="90" t="s">
        <v>19</v>
      </c>
      <c r="K9" s="3">
        <v>14</v>
      </c>
    </row>
    <row r="10" spans="1:11" ht="19.149999999999999" customHeight="1">
      <c r="A10" s="22" t="s">
        <v>20</v>
      </c>
      <c r="B10" s="4">
        <v>392</v>
      </c>
      <c r="D10" s="95" t="s">
        <v>21</v>
      </c>
      <c r="E10" s="96">
        <v>296</v>
      </c>
      <c r="G10" s="90" t="s">
        <v>22</v>
      </c>
      <c r="H10" s="3">
        <v>119</v>
      </c>
      <c r="J10" s="90" t="s">
        <v>23</v>
      </c>
      <c r="K10" s="3">
        <v>174</v>
      </c>
    </row>
    <row r="11" spans="1:11" ht="19.149999999999999" customHeight="1">
      <c r="A11" s="22" t="s">
        <v>24</v>
      </c>
      <c r="B11" s="4">
        <v>69</v>
      </c>
      <c r="D11" s="95" t="s">
        <v>25</v>
      </c>
      <c r="E11" s="96">
        <v>0</v>
      </c>
      <c r="G11" s="90" t="s">
        <v>26</v>
      </c>
      <c r="H11" s="3">
        <v>76</v>
      </c>
      <c r="J11" s="90" t="s">
        <v>27</v>
      </c>
      <c r="K11" s="3">
        <v>2</v>
      </c>
    </row>
    <row r="12" spans="1:11" ht="19.149999999999999" customHeight="1">
      <c r="A12" s="22" t="s">
        <v>28</v>
      </c>
      <c r="B12" s="4">
        <v>0</v>
      </c>
      <c r="D12" s="95" t="s">
        <v>608</v>
      </c>
      <c r="E12" s="96">
        <f>SUM(E9:E11)</f>
        <v>643</v>
      </c>
      <c r="G12" s="90" t="s">
        <v>30</v>
      </c>
      <c r="H12" s="3">
        <v>128</v>
      </c>
      <c r="J12" s="90" t="s">
        <v>31</v>
      </c>
      <c r="K12" s="3">
        <v>1</v>
      </c>
    </row>
    <row r="13" spans="1:11" ht="19.149999999999999" customHeight="1">
      <c r="A13" s="22" t="s">
        <v>609</v>
      </c>
      <c r="B13" s="4">
        <f>SUM(B9:B12)</f>
        <v>643</v>
      </c>
      <c r="G13" s="90" t="s">
        <v>33</v>
      </c>
      <c r="H13" s="3">
        <v>133</v>
      </c>
      <c r="J13" s="90" t="s">
        <v>34</v>
      </c>
      <c r="K13" s="3">
        <v>1</v>
      </c>
    </row>
    <row r="14" spans="1:11" ht="19.149999999999999" customHeight="1">
      <c r="G14" s="90" t="s">
        <v>35</v>
      </c>
      <c r="H14" s="3">
        <v>13</v>
      </c>
      <c r="J14" s="90" t="s">
        <v>36</v>
      </c>
      <c r="K14" s="3">
        <v>0</v>
      </c>
    </row>
    <row r="15" spans="1:11" ht="19.149999999999999" customHeight="1">
      <c r="G15" s="90" t="s">
        <v>28</v>
      </c>
      <c r="H15" s="3">
        <v>0</v>
      </c>
      <c r="J15" s="90" t="s">
        <v>37</v>
      </c>
      <c r="K15" s="3">
        <v>1</v>
      </c>
    </row>
    <row r="16" spans="1:11" ht="19.149999999999999" customHeight="1">
      <c r="G16" s="95" t="s">
        <v>608</v>
      </c>
      <c r="H16" s="96">
        <f>SUM(H9:H15)</f>
        <v>643</v>
      </c>
      <c r="J16" s="90" t="s">
        <v>38</v>
      </c>
      <c r="K16" s="3">
        <v>0</v>
      </c>
    </row>
    <row r="17" spans="1:11" ht="19.149999999999999" customHeight="1">
      <c r="J17" s="90" t="s">
        <v>29</v>
      </c>
      <c r="K17" s="3">
        <f>SUM(K9:K16)</f>
        <v>193</v>
      </c>
    </row>
    <row r="18" spans="1:11">
      <c r="A18" s="116" t="s">
        <v>184</v>
      </c>
    </row>
    <row r="19" spans="1:11">
      <c r="A19" s="116" t="s">
        <v>644</v>
      </c>
      <c r="D19" s="116" t="s">
        <v>645</v>
      </c>
    </row>
    <row r="20" spans="1:11">
      <c r="A20" s="194" t="s">
        <v>646</v>
      </c>
      <c r="B20" s="194"/>
      <c r="D20" s="194" t="s">
        <v>646</v>
      </c>
      <c r="E20" s="194"/>
    </row>
    <row r="21" spans="1:11">
      <c r="A21" s="26" t="s">
        <v>483</v>
      </c>
      <c r="B21" s="15">
        <v>250</v>
      </c>
      <c r="D21" s="26" t="s">
        <v>483</v>
      </c>
      <c r="E21" s="15">
        <v>0</v>
      </c>
    </row>
    <row r="22" spans="1:11">
      <c r="A22" s="26" t="s">
        <v>484</v>
      </c>
      <c r="B22" s="15">
        <v>42</v>
      </c>
      <c r="D22" s="26" t="s">
        <v>484</v>
      </c>
      <c r="E22" s="15">
        <v>1</v>
      </c>
    </row>
    <row r="23" spans="1:11" ht="22.9">
      <c r="A23" s="26" t="s">
        <v>485</v>
      </c>
      <c r="B23" s="15">
        <v>1322</v>
      </c>
      <c r="D23" s="26" t="s">
        <v>485</v>
      </c>
      <c r="E23" s="15">
        <v>6</v>
      </c>
    </row>
    <row r="24" spans="1:11">
      <c r="A24" s="26" t="s">
        <v>486</v>
      </c>
      <c r="B24" s="15">
        <v>88</v>
      </c>
      <c r="D24" s="26" t="s">
        <v>486</v>
      </c>
      <c r="E24" s="15">
        <v>35</v>
      </c>
    </row>
    <row r="25" spans="1:11">
      <c r="A25" s="26" t="s">
        <v>487</v>
      </c>
      <c r="B25" s="15">
        <v>703</v>
      </c>
      <c r="D25" s="26" t="s">
        <v>487</v>
      </c>
      <c r="E25" s="15">
        <v>6</v>
      </c>
    </row>
    <row r="26" spans="1:11" ht="23.45" customHeight="1">
      <c r="A26" s="26" t="s">
        <v>488</v>
      </c>
      <c r="B26" s="15">
        <v>123</v>
      </c>
      <c r="D26" s="26" t="s">
        <v>488</v>
      </c>
      <c r="E26" s="15" t="s">
        <v>647</v>
      </c>
    </row>
    <row r="27" spans="1:11" ht="15.6" customHeight="1">
      <c r="A27" s="26" t="s">
        <v>489</v>
      </c>
      <c r="B27" s="15">
        <v>26</v>
      </c>
      <c r="D27" s="26" t="s">
        <v>489</v>
      </c>
      <c r="E27" s="15" t="s">
        <v>647</v>
      </c>
    </row>
    <row r="28" spans="1:11">
      <c r="A28" s="26" t="s">
        <v>490</v>
      </c>
      <c r="B28" s="15">
        <v>32</v>
      </c>
      <c r="D28" s="26" t="s">
        <v>490</v>
      </c>
      <c r="E28" s="15" t="s">
        <v>647</v>
      </c>
    </row>
    <row r="29" spans="1:11" ht="24">
      <c r="A29" s="55" t="s">
        <v>648</v>
      </c>
      <c r="B29" s="25">
        <f>SUM(B21:B28)</f>
        <v>2586</v>
      </c>
      <c r="D29" s="55" t="s">
        <v>648</v>
      </c>
      <c r="E29" s="25">
        <f>SUM(E21:E28)</f>
        <v>48</v>
      </c>
    </row>
    <row r="30" spans="1:11">
      <c r="A30" s="194" t="s">
        <v>649</v>
      </c>
      <c r="B30" s="194"/>
      <c r="D30" s="194" t="s">
        <v>649</v>
      </c>
      <c r="E30" s="194"/>
    </row>
    <row r="31" spans="1:11">
      <c r="A31" s="26" t="s">
        <v>493</v>
      </c>
      <c r="B31" s="15">
        <v>32</v>
      </c>
      <c r="D31" s="26" t="s">
        <v>493</v>
      </c>
      <c r="E31" s="15">
        <v>3</v>
      </c>
    </row>
    <row r="32" spans="1:11">
      <c r="A32" s="26" t="s">
        <v>494</v>
      </c>
      <c r="B32" s="15">
        <v>6</v>
      </c>
      <c r="D32" s="26" t="s">
        <v>494</v>
      </c>
      <c r="E32" s="15">
        <v>0</v>
      </c>
    </row>
    <row r="33" spans="1:5" ht="16.149999999999999" customHeight="1">
      <c r="A33" s="26" t="s">
        <v>495</v>
      </c>
      <c r="B33" s="15">
        <v>971</v>
      </c>
      <c r="D33" s="26" t="s">
        <v>495</v>
      </c>
      <c r="E33" s="15">
        <v>33</v>
      </c>
    </row>
    <row r="34" spans="1:5" ht="13.15" customHeight="1">
      <c r="A34" s="26" t="s">
        <v>496</v>
      </c>
      <c r="B34" s="15">
        <v>1474</v>
      </c>
      <c r="D34" s="26" t="s">
        <v>496</v>
      </c>
      <c r="E34" s="15">
        <v>5</v>
      </c>
    </row>
    <row r="35" spans="1:5">
      <c r="A35" s="26" t="s">
        <v>497</v>
      </c>
      <c r="B35" s="15">
        <v>3</v>
      </c>
      <c r="D35" s="26" t="s">
        <v>497</v>
      </c>
      <c r="E35" s="15">
        <v>0</v>
      </c>
    </row>
    <row r="36" spans="1:5" ht="36">
      <c r="A36" s="55" t="s">
        <v>650</v>
      </c>
      <c r="B36" s="25">
        <f>SUM(B31:B35)</f>
        <v>2486</v>
      </c>
      <c r="D36" s="55" t="s">
        <v>650</v>
      </c>
      <c r="E36" s="25">
        <f>SUM(E31:E35)</f>
        <v>41</v>
      </c>
    </row>
    <row r="37" spans="1:5">
      <c r="A37" s="194" t="s">
        <v>651</v>
      </c>
      <c r="B37" s="194"/>
      <c r="D37" s="194" t="s">
        <v>651</v>
      </c>
      <c r="E37" s="194"/>
    </row>
    <row r="38" spans="1:5" ht="22.9">
      <c r="A38" s="26" t="s">
        <v>500</v>
      </c>
      <c r="B38" s="15">
        <v>568</v>
      </c>
      <c r="D38" s="26" t="s">
        <v>500</v>
      </c>
      <c r="E38" s="15">
        <v>12</v>
      </c>
    </row>
    <row r="39" spans="1:5">
      <c r="A39" s="26" t="s">
        <v>501</v>
      </c>
      <c r="B39" s="15">
        <v>1918</v>
      </c>
      <c r="D39" s="26" t="s">
        <v>501</v>
      </c>
      <c r="E39" s="15">
        <v>29</v>
      </c>
    </row>
    <row r="40" spans="1:5">
      <c r="A40" s="194" t="s">
        <v>652</v>
      </c>
      <c r="B40" s="194"/>
      <c r="D40" s="194" t="s">
        <v>652</v>
      </c>
      <c r="E40" s="194"/>
    </row>
    <row r="41" spans="1:5" ht="34.15">
      <c r="A41" s="22" t="s">
        <v>503</v>
      </c>
      <c r="B41" s="15">
        <v>971</v>
      </c>
      <c r="D41" s="22" t="s">
        <v>653</v>
      </c>
      <c r="E41" s="15">
        <v>33</v>
      </c>
    </row>
    <row r="42" spans="1:5" ht="23.45" customHeight="1">
      <c r="A42" s="22" t="s">
        <v>504</v>
      </c>
      <c r="B42" s="15">
        <v>287</v>
      </c>
      <c r="D42" s="22" t="s">
        <v>504</v>
      </c>
      <c r="E42" s="15">
        <v>1</v>
      </c>
    </row>
    <row r="43" spans="1:5" ht="22.9">
      <c r="A43" s="22" t="s">
        <v>505</v>
      </c>
      <c r="B43" s="15">
        <v>203</v>
      </c>
      <c r="D43" s="22" t="s">
        <v>505</v>
      </c>
      <c r="E43" s="15">
        <v>0</v>
      </c>
    </row>
    <row r="44" spans="1:5" ht="23.45" customHeight="1">
      <c r="A44" s="22" t="s">
        <v>506</v>
      </c>
      <c r="B44" s="15">
        <v>473</v>
      </c>
      <c r="D44" s="22" t="s">
        <v>506</v>
      </c>
      <c r="E44" s="15">
        <v>2</v>
      </c>
    </row>
    <row r="45" spans="1:5" ht="23.45" customHeight="1">
      <c r="A45" s="22" t="s">
        <v>507</v>
      </c>
      <c r="B45" s="15">
        <v>471</v>
      </c>
      <c r="D45" s="22" t="s">
        <v>507</v>
      </c>
      <c r="E45" s="15">
        <v>4</v>
      </c>
    </row>
    <row r="46" spans="1:5" ht="22.9">
      <c r="A46" s="22" t="s">
        <v>508</v>
      </c>
      <c r="B46" s="15">
        <v>81</v>
      </c>
      <c r="D46" s="22" t="s">
        <v>508</v>
      </c>
      <c r="E46" s="15">
        <v>1</v>
      </c>
    </row>
    <row r="47" spans="1:5" ht="17.45" customHeight="1">
      <c r="A47" s="21" t="s">
        <v>654</v>
      </c>
      <c r="B47" s="25">
        <f>SUM(B41:B46)</f>
        <v>2486</v>
      </c>
      <c r="D47" s="21" t="s">
        <v>654</v>
      </c>
      <c r="E47" s="25">
        <f>SUM(E41:E46)</f>
        <v>41</v>
      </c>
    </row>
    <row r="49" spans="1:11">
      <c r="A49" s="27" t="s">
        <v>39</v>
      </c>
    </row>
    <row r="51" spans="1:11" ht="26.45">
      <c r="A51" s="21" t="s">
        <v>642</v>
      </c>
      <c r="B51" s="11" t="s">
        <v>643</v>
      </c>
      <c r="D51" s="94" t="s">
        <v>11</v>
      </c>
      <c r="E51" s="94" t="s">
        <v>12</v>
      </c>
      <c r="G51" s="94" t="s">
        <v>13</v>
      </c>
      <c r="H51" s="94" t="s">
        <v>12</v>
      </c>
      <c r="J51" s="5" t="s">
        <v>14</v>
      </c>
      <c r="K51" s="94" t="s">
        <v>15</v>
      </c>
    </row>
    <row r="52" spans="1:11" ht="16.899999999999999" customHeight="1">
      <c r="A52" s="22" t="s">
        <v>16</v>
      </c>
      <c r="B52" s="4">
        <v>31</v>
      </c>
      <c r="D52" s="95" t="s">
        <v>17</v>
      </c>
      <c r="E52" s="96">
        <v>523</v>
      </c>
      <c r="G52" s="90" t="s">
        <v>18</v>
      </c>
      <c r="H52" s="3">
        <v>253</v>
      </c>
      <c r="J52" s="90" t="s">
        <v>19</v>
      </c>
      <c r="K52" s="3">
        <v>28</v>
      </c>
    </row>
    <row r="53" spans="1:11" ht="16.899999999999999" customHeight="1">
      <c r="A53" s="22" t="s">
        <v>20</v>
      </c>
      <c r="B53" s="4">
        <v>965</v>
      </c>
      <c r="D53" s="95" t="s">
        <v>21</v>
      </c>
      <c r="E53" s="96">
        <v>473</v>
      </c>
      <c r="G53" s="90" t="s">
        <v>22</v>
      </c>
      <c r="H53" s="3">
        <v>190</v>
      </c>
      <c r="J53" s="90" t="s">
        <v>23</v>
      </c>
      <c r="K53" s="3">
        <v>253</v>
      </c>
    </row>
    <row r="54" spans="1:11" ht="16.899999999999999" customHeight="1">
      <c r="A54" s="22" t="s">
        <v>24</v>
      </c>
      <c r="B54" s="4">
        <v>0</v>
      </c>
      <c r="D54" s="95" t="s">
        <v>25</v>
      </c>
      <c r="E54" s="96">
        <v>0</v>
      </c>
      <c r="G54" s="90" t="s">
        <v>26</v>
      </c>
      <c r="H54" s="3">
        <v>102</v>
      </c>
      <c r="J54" s="90" t="s">
        <v>27</v>
      </c>
      <c r="K54" s="3">
        <v>1</v>
      </c>
    </row>
    <row r="55" spans="1:11" ht="16.899999999999999" customHeight="1">
      <c r="A55" s="22" t="s">
        <v>28</v>
      </c>
      <c r="B55" s="4">
        <v>0</v>
      </c>
      <c r="D55" s="95" t="s">
        <v>608</v>
      </c>
      <c r="E55" s="96">
        <f>SUM(E52:E54)</f>
        <v>996</v>
      </c>
      <c r="G55" s="90" t="s">
        <v>30</v>
      </c>
      <c r="H55" s="3">
        <v>205</v>
      </c>
      <c r="J55" s="90" t="s">
        <v>31</v>
      </c>
      <c r="K55" s="3">
        <v>5</v>
      </c>
    </row>
    <row r="56" spans="1:11" ht="16.899999999999999" customHeight="1">
      <c r="A56" s="22" t="s">
        <v>609</v>
      </c>
      <c r="B56" s="4">
        <f>SUM(B52:B55)</f>
        <v>996</v>
      </c>
      <c r="G56" s="90" t="s">
        <v>33</v>
      </c>
      <c r="H56" s="3">
        <v>209</v>
      </c>
      <c r="J56" s="90" t="s">
        <v>34</v>
      </c>
      <c r="K56" s="3">
        <v>1</v>
      </c>
    </row>
    <row r="57" spans="1:11" ht="16.899999999999999" customHeight="1">
      <c r="G57" s="90" t="s">
        <v>35</v>
      </c>
      <c r="H57" s="3">
        <v>37</v>
      </c>
      <c r="J57" s="90" t="s">
        <v>36</v>
      </c>
      <c r="K57" s="3">
        <v>0</v>
      </c>
    </row>
    <row r="58" spans="1:11" ht="16.899999999999999" customHeight="1">
      <c r="G58" s="90" t="s">
        <v>28</v>
      </c>
      <c r="H58" s="3">
        <v>0</v>
      </c>
      <c r="J58" s="90" t="s">
        <v>37</v>
      </c>
      <c r="K58" s="3">
        <v>0</v>
      </c>
    </row>
    <row r="59" spans="1:11" ht="16.899999999999999" customHeight="1">
      <c r="G59" s="95" t="s">
        <v>608</v>
      </c>
      <c r="H59" s="96">
        <f>SUM(H52:H58)</f>
        <v>996</v>
      </c>
      <c r="J59" s="90" t="s">
        <v>38</v>
      </c>
      <c r="K59" s="3">
        <v>5</v>
      </c>
    </row>
    <row r="60" spans="1:11">
      <c r="J60" s="90" t="s">
        <v>29</v>
      </c>
      <c r="K60" s="3">
        <f>SUM(K52:K59)</f>
        <v>293</v>
      </c>
    </row>
    <row r="61" spans="1:11">
      <c r="A61" s="116" t="s">
        <v>1</v>
      </c>
    </row>
    <row r="63" spans="1:11" ht="26.45">
      <c r="A63" s="13" t="s">
        <v>9</v>
      </c>
      <c r="B63" s="5" t="s">
        <v>163</v>
      </c>
      <c r="D63" s="94" t="s">
        <v>11</v>
      </c>
      <c r="E63" s="94" t="s">
        <v>12</v>
      </c>
      <c r="G63" s="94" t="s">
        <v>13</v>
      </c>
      <c r="H63" s="94" t="s">
        <v>12</v>
      </c>
      <c r="J63" s="5" t="s">
        <v>14</v>
      </c>
      <c r="K63" s="94" t="s">
        <v>15</v>
      </c>
    </row>
    <row r="64" spans="1:11" ht="16.899999999999999" customHeight="1">
      <c r="A64" s="90" t="s">
        <v>16</v>
      </c>
      <c r="B64" s="3">
        <v>1</v>
      </c>
      <c r="D64" s="95" t="s">
        <v>17</v>
      </c>
      <c r="E64" s="96">
        <v>21</v>
      </c>
      <c r="G64" s="90" t="s">
        <v>18</v>
      </c>
      <c r="H64" s="3">
        <v>14</v>
      </c>
      <c r="J64" s="90" t="s">
        <v>19</v>
      </c>
      <c r="K64" s="3">
        <v>1</v>
      </c>
    </row>
    <row r="65" spans="1:11" ht="16.899999999999999" customHeight="1">
      <c r="A65" s="90" t="s">
        <v>20</v>
      </c>
      <c r="B65" s="3">
        <v>47</v>
      </c>
      <c r="D65" s="95" t="s">
        <v>21</v>
      </c>
      <c r="E65" s="96">
        <v>27</v>
      </c>
      <c r="G65" s="90" t="s">
        <v>22</v>
      </c>
      <c r="H65" s="3">
        <v>8</v>
      </c>
      <c r="J65" s="90" t="s">
        <v>23</v>
      </c>
      <c r="K65" s="3">
        <v>14</v>
      </c>
    </row>
    <row r="66" spans="1:11" ht="16.899999999999999" customHeight="1">
      <c r="A66" s="90" t="s">
        <v>24</v>
      </c>
      <c r="B66" s="3">
        <v>0</v>
      </c>
      <c r="D66" s="95" t="s">
        <v>25</v>
      </c>
      <c r="E66" s="96">
        <v>0</v>
      </c>
      <c r="G66" s="90" t="s">
        <v>26</v>
      </c>
      <c r="H66" s="3">
        <v>3</v>
      </c>
      <c r="J66" s="90" t="s">
        <v>27</v>
      </c>
      <c r="K66" s="3">
        <v>0</v>
      </c>
    </row>
    <row r="67" spans="1:11" ht="16.899999999999999" customHeight="1">
      <c r="A67" s="90" t="s">
        <v>28</v>
      </c>
      <c r="B67" s="3">
        <v>0</v>
      </c>
      <c r="D67" s="95" t="s">
        <v>69</v>
      </c>
      <c r="E67" s="96">
        <f>SUM(E64:E66)</f>
        <v>48</v>
      </c>
      <c r="G67" s="90" t="s">
        <v>30</v>
      </c>
      <c r="H67" s="3">
        <v>14</v>
      </c>
      <c r="J67" s="90" t="s">
        <v>31</v>
      </c>
      <c r="K67" s="3">
        <v>0</v>
      </c>
    </row>
    <row r="68" spans="1:11" ht="16.899999999999999" customHeight="1">
      <c r="A68" s="90" t="s">
        <v>609</v>
      </c>
      <c r="B68" s="3">
        <f>SUM(B64:B67)</f>
        <v>48</v>
      </c>
      <c r="G68" s="90" t="s">
        <v>33</v>
      </c>
      <c r="H68" s="3">
        <v>7</v>
      </c>
      <c r="J68" s="90" t="s">
        <v>34</v>
      </c>
      <c r="K68" s="3">
        <v>1</v>
      </c>
    </row>
    <row r="69" spans="1:11" ht="16.899999999999999" customHeight="1">
      <c r="G69" s="90" t="s">
        <v>35</v>
      </c>
      <c r="H69" s="3">
        <v>2</v>
      </c>
      <c r="J69" s="90" t="s">
        <v>36</v>
      </c>
      <c r="K69" s="3">
        <v>0</v>
      </c>
    </row>
    <row r="70" spans="1:11" ht="16.899999999999999" customHeight="1">
      <c r="G70" s="90" t="s">
        <v>28</v>
      </c>
      <c r="H70" s="3">
        <v>0</v>
      </c>
      <c r="J70" s="90" t="s">
        <v>37</v>
      </c>
      <c r="K70" s="3">
        <v>0</v>
      </c>
    </row>
    <row r="71" spans="1:11" ht="16.899999999999999" customHeight="1">
      <c r="G71" s="95" t="s">
        <v>69</v>
      </c>
      <c r="H71" s="96">
        <f>SUM(H64:H70)</f>
        <v>48</v>
      </c>
      <c r="J71" s="90" t="s">
        <v>38</v>
      </c>
      <c r="K71" s="3">
        <v>0</v>
      </c>
    </row>
    <row r="72" spans="1:11">
      <c r="J72" s="90" t="s">
        <v>29</v>
      </c>
      <c r="K72" s="3">
        <f>SUM(K64:K71)</f>
        <v>16</v>
      </c>
    </row>
    <row r="73" spans="1:11">
      <c r="A73" s="116" t="s">
        <v>70</v>
      </c>
    </row>
    <row r="75" spans="1:11" ht="26.45">
      <c r="A75" s="21" t="s">
        <v>642</v>
      </c>
      <c r="B75" s="11" t="s">
        <v>643</v>
      </c>
      <c r="D75" s="94" t="s">
        <v>11</v>
      </c>
      <c r="E75" s="94" t="s">
        <v>12</v>
      </c>
      <c r="G75" s="94" t="s">
        <v>13</v>
      </c>
      <c r="H75" s="94" t="s">
        <v>12</v>
      </c>
      <c r="J75" s="5" t="s">
        <v>14</v>
      </c>
      <c r="K75" s="94" t="s">
        <v>15</v>
      </c>
    </row>
    <row r="76" spans="1:11" ht="16.899999999999999" customHeight="1">
      <c r="A76" s="22" t="s">
        <v>16</v>
      </c>
      <c r="B76" s="4">
        <v>35</v>
      </c>
      <c r="D76" s="95" t="s">
        <v>17</v>
      </c>
      <c r="E76" s="96">
        <v>15</v>
      </c>
      <c r="G76" s="90" t="s">
        <v>18</v>
      </c>
      <c r="H76" s="3">
        <v>13</v>
      </c>
      <c r="J76" s="90" t="s">
        <v>19</v>
      </c>
      <c r="K76" s="3">
        <v>1</v>
      </c>
    </row>
    <row r="77" spans="1:11" ht="16.899999999999999" customHeight="1">
      <c r="A77" s="22" t="s">
        <v>20</v>
      </c>
      <c r="B77" s="4">
        <v>5</v>
      </c>
      <c r="D77" s="95" t="s">
        <v>21</v>
      </c>
      <c r="E77" s="96">
        <v>25</v>
      </c>
      <c r="G77" s="90" t="s">
        <v>22</v>
      </c>
      <c r="H77" s="3">
        <v>10</v>
      </c>
      <c r="J77" s="90" t="s">
        <v>23</v>
      </c>
      <c r="K77" s="3">
        <v>13</v>
      </c>
    </row>
    <row r="78" spans="1:11" ht="16.899999999999999" customHeight="1">
      <c r="A78" s="22" t="s">
        <v>24</v>
      </c>
      <c r="B78" s="4">
        <v>0</v>
      </c>
      <c r="D78" s="95" t="s">
        <v>25</v>
      </c>
      <c r="E78" s="96">
        <v>0</v>
      </c>
      <c r="G78" s="90" t="s">
        <v>26</v>
      </c>
      <c r="H78" s="3">
        <v>4</v>
      </c>
      <c r="J78" s="90" t="s">
        <v>27</v>
      </c>
      <c r="K78" s="3">
        <v>0</v>
      </c>
    </row>
    <row r="79" spans="1:11" ht="16.899999999999999" customHeight="1">
      <c r="A79" s="22" t="s">
        <v>28</v>
      </c>
      <c r="B79" s="4">
        <v>0</v>
      </c>
      <c r="D79" s="95" t="s">
        <v>608</v>
      </c>
      <c r="E79" s="96">
        <f>SUM(E76:E78)</f>
        <v>40</v>
      </c>
      <c r="G79" s="90" t="s">
        <v>30</v>
      </c>
      <c r="H79" s="3">
        <v>7</v>
      </c>
      <c r="J79" s="90" t="s">
        <v>31</v>
      </c>
      <c r="K79" s="3">
        <v>0</v>
      </c>
    </row>
    <row r="80" spans="1:11" ht="16.899999999999999" customHeight="1">
      <c r="A80" s="22" t="s">
        <v>609</v>
      </c>
      <c r="B80" s="4">
        <f>SUM(B76:B79)</f>
        <v>40</v>
      </c>
      <c r="G80" s="90" t="s">
        <v>33</v>
      </c>
      <c r="H80" s="3">
        <v>6</v>
      </c>
      <c r="J80" s="90" t="s">
        <v>34</v>
      </c>
      <c r="K80" s="3">
        <v>0</v>
      </c>
    </row>
    <row r="81" spans="1:11" ht="16.899999999999999" customHeight="1">
      <c r="G81" s="90" t="s">
        <v>35</v>
      </c>
      <c r="H81" s="3">
        <v>0</v>
      </c>
      <c r="J81" s="90" t="s">
        <v>36</v>
      </c>
      <c r="K81" s="3">
        <v>0</v>
      </c>
    </row>
    <row r="82" spans="1:11" ht="16.899999999999999" customHeight="1">
      <c r="G82" s="90" t="s">
        <v>28</v>
      </c>
      <c r="H82" s="3">
        <v>0</v>
      </c>
      <c r="J82" s="90" t="s">
        <v>37</v>
      </c>
      <c r="K82" s="3">
        <v>0</v>
      </c>
    </row>
    <row r="83" spans="1:11" ht="16.899999999999999" customHeight="1">
      <c r="G83" s="95" t="s">
        <v>608</v>
      </c>
      <c r="H83" s="96">
        <f>SUM(H76:H82)</f>
        <v>40</v>
      </c>
      <c r="J83" s="90" t="s">
        <v>38</v>
      </c>
      <c r="K83" s="3">
        <v>0</v>
      </c>
    </row>
    <row r="84" spans="1:11">
      <c r="J84" s="90" t="s">
        <v>29</v>
      </c>
      <c r="K84" s="3">
        <f>SUM(K76:K83)</f>
        <v>14</v>
      </c>
    </row>
    <row r="85" spans="1:11">
      <c r="A85" s="116" t="s">
        <v>71</v>
      </c>
    </row>
    <row r="87" spans="1:11" ht="26.45">
      <c r="A87" s="13" t="s">
        <v>9</v>
      </c>
      <c r="B87" s="5" t="s">
        <v>163</v>
      </c>
      <c r="D87" s="94" t="s">
        <v>11</v>
      </c>
      <c r="E87" s="94" t="s">
        <v>12</v>
      </c>
      <c r="G87" s="94" t="s">
        <v>13</v>
      </c>
      <c r="H87" s="94" t="s">
        <v>12</v>
      </c>
      <c r="J87" s="5" t="s">
        <v>14</v>
      </c>
      <c r="K87" s="94" t="s">
        <v>15</v>
      </c>
    </row>
    <row r="88" spans="1:11" ht="16.899999999999999" customHeight="1">
      <c r="A88" s="90" t="s">
        <v>16</v>
      </c>
      <c r="B88" s="3">
        <v>52</v>
      </c>
      <c r="D88" s="95" t="s">
        <v>17</v>
      </c>
      <c r="E88" s="96">
        <v>32</v>
      </c>
      <c r="G88" s="90" t="s">
        <v>18</v>
      </c>
      <c r="H88" s="3">
        <v>11</v>
      </c>
      <c r="J88" s="90" t="s">
        <v>19</v>
      </c>
      <c r="K88" s="3">
        <v>2</v>
      </c>
    </row>
    <row r="89" spans="1:11" ht="16.899999999999999" customHeight="1">
      <c r="A89" s="90" t="s">
        <v>20</v>
      </c>
      <c r="B89" s="3">
        <v>5</v>
      </c>
      <c r="D89" s="95" t="s">
        <v>21</v>
      </c>
      <c r="E89" s="96">
        <v>25</v>
      </c>
      <c r="G89" s="90" t="s">
        <v>22</v>
      </c>
      <c r="H89" s="3">
        <v>9</v>
      </c>
      <c r="J89" s="90" t="s">
        <v>23</v>
      </c>
      <c r="K89" s="3">
        <v>11</v>
      </c>
    </row>
    <row r="90" spans="1:11" ht="16.899999999999999" customHeight="1">
      <c r="A90" s="90" t="s">
        <v>24</v>
      </c>
      <c r="B90" s="3">
        <v>0</v>
      </c>
      <c r="D90" s="95" t="s">
        <v>25</v>
      </c>
      <c r="E90" s="96">
        <v>0</v>
      </c>
      <c r="G90" s="90" t="s">
        <v>26</v>
      </c>
      <c r="H90" s="3">
        <v>14</v>
      </c>
      <c r="J90" s="90" t="s">
        <v>27</v>
      </c>
      <c r="K90" s="3">
        <v>0</v>
      </c>
    </row>
    <row r="91" spans="1:11" ht="16.899999999999999" customHeight="1">
      <c r="A91" s="90" t="s">
        <v>28</v>
      </c>
      <c r="B91" s="3">
        <v>0</v>
      </c>
      <c r="D91" s="95" t="s">
        <v>608</v>
      </c>
      <c r="E91" s="96">
        <f>SUM(E88:E90)</f>
        <v>57</v>
      </c>
      <c r="G91" s="90" t="s">
        <v>30</v>
      </c>
      <c r="H91" s="3">
        <v>10</v>
      </c>
      <c r="J91" s="90" t="s">
        <v>31</v>
      </c>
      <c r="K91" s="3">
        <v>0</v>
      </c>
    </row>
    <row r="92" spans="1:11" ht="16.899999999999999" customHeight="1">
      <c r="A92" s="90" t="s">
        <v>609</v>
      </c>
      <c r="B92" s="3">
        <f>SUM(B88:B91)</f>
        <v>57</v>
      </c>
      <c r="G92" s="90" t="s">
        <v>33</v>
      </c>
      <c r="H92" s="3">
        <v>11</v>
      </c>
      <c r="J92" s="90" t="s">
        <v>34</v>
      </c>
      <c r="K92" s="3">
        <v>0</v>
      </c>
    </row>
    <row r="93" spans="1:11" ht="16.899999999999999" customHeight="1">
      <c r="G93" s="90" t="s">
        <v>35</v>
      </c>
      <c r="H93" s="3">
        <v>2</v>
      </c>
      <c r="J93" s="90" t="s">
        <v>36</v>
      </c>
      <c r="K93" s="3">
        <v>0</v>
      </c>
    </row>
    <row r="94" spans="1:11" ht="16.899999999999999" customHeight="1">
      <c r="G94" s="90" t="s">
        <v>28</v>
      </c>
      <c r="H94" s="3">
        <v>0</v>
      </c>
      <c r="J94" s="90" t="s">
        <v>37</v>
      </c>
      <c r="K94" s="3">
        <v>0</v>
      </c>
    </row>
    <row r="95" spans="1:11" ht="16.899999999999999" customHeight="1">
      <c r="G95" s="95" t="s">
        <v>608</v>
      </c>
      <c r="H95" s="96">
        <f>SUM(H88:H94)</f>
        <v>57</v>
      </c>
      <c r="J95" s="90" t="s">
        <v>38</v>
      </c>
      <c r="K95" s="3">
        <v>0</v>
      </c>
    </row>
    <row r="96" spans="1:11">
      <c r="A96" s="116" t="s">
        <v>162</v>
      </c>
      <c r="J96" s="90" t="s">
        <v>29</v>
      </c>
      <c r="K96" s="3">
        <f>SUM(K88:K95)</f>
        <v>13</v>
      </c>
    </row>
    <row r="98" spans="1:11" ht="26.45">
      <c r="A98" s="13" t="s">
        <v>9</v>
      </c>
      <c r="B98" s="5" t="s">
        <v>163</v>
      </c>
      <c r="D98" s="94" t="s">
        <v>11</v>
      </c>
      <c r="E98" s="94" t="s">
        <v>12</v>
      </c>
      <c r="G98" s="94" t="s">
        <v>13</v>
      </c>
      <c r="H98" s="94" t="s">
        <v>12</v>
      </c>
      <c r="J98" s="5" t="s">
        <v>14</v>
      </c>
      <c r="K98" s="94" t="s">
        <v>15</v>
      </c>
    </row>
    <row r="99" spans="1:11" ht="16.899999999999999" customHeight="1">
      <c r="A99" s="90" t="s">
        <v>16</v>
      </c>
      <c r="B99" s="3">
        <v>18</v>
      </c>
      <c r="D99" s="95" t="s">
        <v>17</v>
      </c>
      <c r="E99" s="96">
        <v>13</v>
      </c>
      <c r="G99" s="90" t="s">
        <v>18</v>
      </c>
      <c r="H99" s="3">
        <v>4</v>
      </c>
      <c r="J99" s="90" t="s">
        <v>19</v>
      </c>
      <c r="K99" s="3">
        <v>0</v>
      </c>
    </row>
    <row r="100" spans="1:11" ht="16.899999999999999" customHeight="1">
      <c r="A100" s="90" t="s">
        <v>20</v>
      </c>
      <c r="B100" s="3">
        <v>2</v>
      </c>
      <c r="D100" s="95" t="s">
        <v>21</v>
      </c>
      <c r="E100" s="96">
        <v>7</v>
      </c>
      <c r="G100" s="90" t="s">
        <v>22</v>
      </c>
      <c r="H100" s="3">
        <v>2</v>
      </c>
      <c r="J100" s="90" t="s">
        <v>23</v>
      </c>
      <c r="K100" s="3">
        <v>4</v>
      </c>
    </row>
    <row r="101" spans="1:11" ht="16.899999999999999" customHeight="1">
      <c r="A101" s="90" t="s">
        <v>24</v>
      </c>
      <c r="B101" s="3">
        <v>0</v>
      </c>
      <c r="D101" s="95" t="s">
        <v>25</v>
      </c>
      <c r="E101" s="96">
        <v>0</v>
      </c>
      <c r="G101" s="90" t="s">
        <v>26</v>
      </c>
      <c r="H101" s="3">
        <v>4</v>
      </c>
      <c r="J101" s="90" t="s">
        <v>27</v>
      </c>
      <c r="K101" s="3">
        <v>0</v>
      </c>
    </row>
    <row r="102" spans="1:11" ht="16.899999999999999" customHeight="1">
      <c r="A102" s="90" t="s">
        <v>28</v>
      </c>
      <c r="B102" s="3">
        <v>0</v>
      </c>
      <c r="D102" s="95" t="s">
        <v>69</v>
      </c>
      <c r="E102" s="96">
        <f>SUM(E99:E101)</f>
        <v>20</v>
      </c>
      <c r="G102" s="90" t="s">
        <v>30</v>
      </c>
      <c r="H102" s="3">
        <v>4</v>
      </c>
      <c r="J102" s="90" t="s">
        <v>31</v>
      </c>
      <c r="K102" s="3">
        <v>0</v>
      </c>
    </row>
    <row r="103" spans="1:11" ht="16.899999999999999" customHeight="1">
      <c r="A103" s="90" t="s">
        <v>609</v>
      </c>
      <c r="B103" s="3">
        <f>SUM(B99:B102)</f>
        <v>20</v>
      </c>
      <c r="G103" s="90" t="s">
        <v>33</v>
      </c>
      <c r="H103" s="3">
        <v>5</v>
      </c>
      <c r="J103" s="90" t="s">
        <v>34</v>
      </c>
      <c r="K103" s="3">
        <v>0</v>
      </c>
    </row>
    <row r="104" spans="1:11" ht="16.899999999999999" customHeight="1">
      <c r="G104" s="90" t="s">
        <v>35</v>
      </c>
      <c r="H104" s="3">
        <v>1</v>
      </c>
      <c r="J104" s="90" t="s">
        <v>36</v>
      </c>
      <c r="K104" s="3">
        <v>0</v>
      </c>
    </row>
    <row r="105" spans="1:11" ht="16.899999999999999" customHeight="1">
      <c r="G105" s="90" t="s">
        <v>28</v>
      </c>
      <c r="H105" s="3">
        <v>0</v>
      </c>
      <c r="J105" s="90" t="s">
        <v>37</v>
      </c>
      <c r="K105" s="3">
        <v>0</v>
      </c>
    </row>
    <row r="106" spans="1:11" ht="16.899999999999999" customHeight="1">
      <c r="G106" s="95" t="s">
        <v>608</v>
      </c>
      <c r="H106" s="96">
        <f>SUM(H99:H105)</f>
        <v>20</v>
      </c>
      <c r="J106" s="90" t="s">
        <v>38</v>
      </c>
      <c r="K106" s="3">
        <v>0</v>
      </c>
    </row>
    <row r="107" spans="1:11">
      <c r="J107" s="90" t="s">
        <v>29</v>
      </c>
      <c r="K107" s="3">
        <v>4</v>
      </c>
    </row>
    <row r="109" spans="1:11">
      <c r="A109" s="180" t="s">
        <v>655</v>
      </c>
      <c r="B109" s="180"/>
      <c r="C109" s="180"/>
      <c r="D109" s="180"/>
      <c r="E109" s="180"/>
    </row>
    <row r="110" spans="1:11" ht="39.6">
      <c r="A110" s="94" t="s">
        <v>656</v>
      </c>
      <c r="B110" s="94" t="s">
        <v>657</v>
      </c>
      <c r="C110" s="94" t="s">
        <v>658</v>
      </c>
      <c r="D110" s="94" t="s">
        <v>659</v>
      </c>
      <c r="E110" s="97" t="s">
        <v>660</v>
      </c>
    </row>
    <row r="111" spans="1:11" ht="39.6">
      <c r="A111" s="96" t="s">
        <v>173</v>
      </c>
      <c r="B111" s="96" t="s">
        <v>661</v>
      </c>
      <c r="C111" s="96" t="s">
        <v>662</v>
      </c>
      <c r="D111" s="96" t="s">
        <v>663</v>
      </c>
      <c r="E111" s="96" t="s">
        <v>664</v>
      </c>
    </row>
    <row r="112" spans="1:11" ht="79.150000000000006">
      <c r="A112" s="96" t="s">
        <v>135</v>
      </c>
      <c r="B112" s="96" t="s">
        <v>665</v>
      </c>
      <c r="C112" s="96" t="s">
        <v>666</v>
      </c>
      <c r="D112" s="96" t="s">
        <v>667</v>
      </c>
      <c r="E112" s="96" t="s">
        <v>664</v>
      </c>
    </row>
    <row r="113" spans="1:5" ht="39.6">
      <c r="A113" s="96" t="s">
        <v>173</v>
      </c>
      <c r="B113" s="96" t="s">
        <v>668</v>
      </c>
      <c r="C113" s="96" t="s">
        <v>669</v>
      </c>
      <c r="D113" s="96" t="s">
        <v>670</v>
      </c>
      <c r="E113" s="96" t="s">
        <v>664</v>
      </c>
    </row>
    <row r="114" spans="1:5" ht="39.6">
      <c r="A114" s="96" t="s">
        <v>173</v>
      </c>
      <c r="B114" s="96" t="s">
        <v>671</v>
      </c>
      <c r="C114" s="96" t="s">
        <v>672</v>
      </c>
      <c r="D114" s="96" t="s">
        <v>667</v>
      </c>
      <c r="E114" s="96" t="s">
        <v>664</v>
      </c>
    </row>
    <row r="115" spans="1:5" ht="66">
      <c r="A115" s="96" t="s">
        <v>135</v>
      </c>
      <c r="B115" s="96" t="s">
        <v>673</v>
      </c>
      <c r="C115" s="96" t="s">
        <v>674</v>
      </c>
      <c r="D115" s="96" t="s">
        <v>663</v>
      </c>
      <c r="E115" s="96" t="s">
        <v>664</v>
      </c>
    </row>
    <row r="116" spans="1:5" ht="39.6">
      <c r="A116" s="96" t="s">
        <v>135</v>
      </c>
      <c r="B116" s="96" t="s">
        <v>675</v>
      </c>
      <c r="C116" s="96" t="s">
        <v>676</v>
      </c>
      <c r="D116" s="96" t="s">
        <v>667</v>
      </c>
      <c r="E116" s="96" t="s">
        <v>664</v>
      </c>
    </row>
    <row r="117" spans="1:5" ht="39.6">
      <c r="A117" s="96" t="s">
        <v>135</v>
      </c>
      <c r="B117" s="96" t="s">
        <v>677</v>
      </c>
      <c r="C117" s="96" t="s">
        <v>678</v>
      </c>
      <c r="D117" s="96" t="s">
        <v>667</v>
      </c>
      <c r="E117" s="96" t="s">
        <v>664</v>
      </c>
    </row>
    <row r="118" spans="1:5" ht="39.6">
      <c r="A118" s="96" t="s">
        <v>135</v>
      </c>
      <c r="B118" s="96" t="s">
        <v>679</v>
      </c>
      <c r="C118" s="96" t="s">
        <v>680</v>
      </c>
      <c r="D118" s="96" t="s">
        <v>681</v>
      </c>
      <c r="E118" s="96" t="s">
        <v>664</v>
      </c>
    </row>
    <row r="119" spans="1:5" ht="26.45">
      <c r="A119" s="96" t="s">
        <v>135</v>
      </c>
      <c r="B119" s="96" t="s">
        <v>682</v>
      </c>
      <c r="C119" s="96" t="s">
        <v>683</v>
      </c>
      <c r="D119" s="96" t="s">
        <v>667</v>
      </c>
      <c r="E119" s="96" t="s">
        <v>664</v>
      </c>
    </row>
    <row r="122" spans="1:5">
      <c r="A122" s="181" t="s">
        <v>684</v>
      </c>
      <c r="B122" s="181"/>
      <c r="D122" s="194" t="s">
        <v>646</v>
      </c>
      <c r="E122" s="194"/>
    </row>
    <row r="123" spans="1:5">
      <c r="A123" s="95" t="s">
        <v>685</v>
      </c>
      <c r="B123" s="96">
        <v>364</v>
      </c>
      <c r="D123" s="26" t="s">
        <v>483</v>
      </c>
      <c r="E123" s="15">
        <v>0</v>
      </c>
    </row>
    <row r="124" spans="1:5">
      <c r="A124" s="95" t="s">
        <v>686</v>
      </c>
      <c r="B124" s="96">
        <v>43</v>
      </c>
      <c r="D124" s="26" t="s">
        <v>484</v>
      </c>
      <c r="E124" s="15">
        <v>0</v>
      </c>
    </row>
    <row r="125" spans="1:5" ht="22.9">
      <c r="A125" s="95" t="s">
        <v>687</v>
      </c>
      <c r="B125" s="96">
        <v>42</v>
      </c>
      <c r="D125" s="26" t="s">
        <v>485</v>
      </c>
      <c r="E125" s="15">
        <v>17</v>
      </c>
    </row>
    <row r="126" spans="1:5">
      <c r="A126" s="95" t="s">
        <v>195</v>
      </c>
      <c r="B126" s="96">
        <v>333</v>
      </c>
      <c r="D126" s="26" t="s">
        <v>486</v>
      </c>
      <c r="E126" s="15">
        <v>0</v>
      </c>
    </row>
    <row r="127" spans="1:5">
      <c r="A127" s="95" t="s">
        <v>688</v>
      </c>
      <c r="B127" s="96">
        <v>2</v>
      </c>
      <c r="D127" s="26" t="s">
        <v>487</v>
      </c>
      <c r="E127" s="15">
        <v>0</v>
      </c>
    </row>
    <row r="128" spans="1:5" ht="22.9">
      <c r="A128" s="95" t="s">
        <v>689</v>
      </c>
      <c r="B128" s="96">
        <v>2</v>
      </c>
      <c r="D128" s="26" t="s">
        <v>488</v>
      </c>
      <c r="E128" s="15">
        <v>0</v>
      </c>
    </row>
    <row r="129" spans="1:5" ht="34.15">
      <c r="A129" s="95" t="s">
        <v>690</v>
      </c>
      <c r="B129" s="96">
        <v>2</v>
      </c>
      <c r="D129" s="26" t="s">
        <v>489</v>
      </c>
      <c r="E129" s="15">
        <v>0</v>
      </c>
    </row>
    <row r="130" spans="1:5">
      <c r="A130" s="95" t="s">
        <v>691</v>
      </c>
      <c r="B130" s="96">
        <v>0</v>
      </c>
      <c r="D130" s="26" t="s">
        <v>490</v>
      </c>
      <c r="E130" s="15">
        <v>0</v>
      </c>
    </row>
    <row r="131" spans="1:5" ht="24">
      <c r="A131" s="98" t="s">
        <v>692</v>
      </c>
      <c r="B131" s="94">
        <f>SUM(B123:B130)</f>
        <v>788</v>
      </c>
      <c r="D131" s="55" t="s">
        <v>648</v>
      </c>
      <c r="E131" s="25">
        <f>SUM(E123:E130)</f>
        <v>17</v>
      </c>
    </row>
    <row r="132" spans="1:5">
      <c r="A132" s="181" t="s">
        <v>693</v>
      </c>
      <c r="B132" s="181"/>
      <c r="D132" s="194" t="s">
        <v>649</v>
      </c>
      <c r="E132" s="194"/>
    </row>
    <row r="133" spans="1:5">
      <c r="A133" s="95" t="s">
        <v>694</v>
      </c>
      <c r="B133" s="96">
        <v>11</v>
      </c>
      <c r="D133" s="26" t="s">
        <v>493</v>
      </c>
      <c r="E133" s="15">
        <v>0</v>
      </c>
    </row>
    <row r="134" spans="1:5">
      <c r="A134" s="95" t="s">
        <v>695</v>
      </c>
      <c r="B134" s="96">
        <v>2</v>
      </c>
      <c r="D134" s="26" t="s">
        <v>494</v>
      </c>
      <c r="E134" s="15">
        <v>0</v>
      </c>
    </row>
    <row r="135" spans="1:5" ht="22.9">
      <c r="A135" s="95" t="s">
        <v>696</v>
      </c>
      <c r="B135" s="96">
        <v>219</v>
      </c>
      <c r="D135" s="26" t="s">
        <v>495</v>
      </c>
      <c r="E135" s="15">
        <v>8</v>
      </c>
    </row>
    <row r="136" spans="1:5" ht="22.9">
      <c r="A136" s="95" t="s">
        <v>697</v>
      </c>
      <c r="B136" s="96">
        <v>325</v>
      </c>
      <c r="D136" s="26" t="s">
        <v>496</v>
      </c>
      <c r="E136" s="15">
        <v>9</v>
      </c>
    </row>
    <row r="137" spans="1:5">
      <c r="A137" s="95" t="s">
        <v>698</v>
      </c>
      <c r="B137" s="96">
        <v>0</v>
      </c>
      <c r="D137" s="26" t="s">
        <v>497</v>
      </c>
      <c r="E137" s="15">
        <v>0</v>
      </c>
    </row>
    <row r="138" spans="1:5" ht="36">
      <c r="A138" s="98" t="s">
        <v>699</v>
      </c>
      <c r="B138" s="94">
        <f>SUM(B133:B137)</f>
        <v>557</v>
      </c>
      <c r="D138" s="55" t="s">
        <v>650</v>
      </c>
      <c r="E138" s="25">
        <f>SUM(E133:E137)</f>
        <v>17</v>
      </c>
    </row>
    <row r="139" spans="1:5">
      <c r="A139" s="181" t="s">
        <v>700</v>
      </c>
      <c r="B139" s="181"/>
      <c r="D139" s="194" t="s">
        <v>651</v>
      </c>
      <c r="E139" s="194"/>
    </row>
    <row r="140" spans="1:5" ht="22.9">
      <c r="A140" s="95" t="s">
        <v>701</v>
      </c>
      <c r="B140" s="96">
        <v>128</v>
      </c>
      <c r="D140" s="26" t="s">
        <v>500</v>
      </c>
      <c r="E140" s="15">
        <v>6</v>
      </c>
    </row>
    <row r="141" spans="1:5">
      <c r="A141" s="95" t="s">
        <v>702</v>
      </c>
      <c r="B141" s="96">
        <v>429</v>
      </c>
      <c r="D141" s="26" t="s">
        <v>501</v>
      </c>
      <c r="E141" s="15">
        <v>11</v>
      </c>
    </row>
    <row r="142" spans="1:5">
      <c r="A142" s="181" t="s">
        <v>703</v>
      </c>
      <c r="B142" s="181"/>
      <c r="D142" s="194" t="s">
        <v>652</v>
      </c>
      <c r="E142" s="194"/>
    </row>
    <row r="143" spans="1:5" ht="34.15">
      <c r="A143" s="90" t="s">
        <v>653</v>
      </c>
      <c r="B143" s="96">
        <v>219</v>
      </c>
      <c r="C143" s="34"/>
      <c r="D143" s="22" t="s">
        <v>653</v>
      </c>
      <c r="E143" s="15">
        <v>8</v>
      </c>
    </row>
    <row r="144" spans="1:5" ht="22.9">
      <c r="A144" s="90" t="s">
        <v>504</v>
      </c>
      <c r="B144" s="96">
        <v>74</v>
      </c>
      <c r="C144" s="34"/>
      <c r="D144" s="22" t="s">
        <v>504</v>
      </c>
      <c r="E144" s="15">
        <v>2</v>
      </c>
    </row>
    <row r="145" spans="1:5" ht="22.9">
      <c r="A145" s="90" t="s">
        <v>505</v>
      </c>
      <c r="B145" s="96">
        <v>41</v>
      </c>
      <c r="C145" s="34"/>
      <c r="D145" s="22" t="s">
        <v>505</v>
      </c>
      <c r="E145" s="15">
        <v>3</v>
      </c>
    </row>
    <row r="146" spans="1:5" ht="22.9">
      <c r="A146" s="90" t="s">
        <v>506</v>
      </c>
      <c r="B146" s="96">
        <v>131</v>
      </c>
      <c r="C146" s="34"/>
      <c r="D146" s="22" t="s">
        <v>506</v>
      </c>
      <c r="E146" s="15">
        <v>1</v>
      </c>
    </row>
    <row r="147" spans="1:5" ht="22.9">
      <c r="A147" s="90" t="s">
        <v>507</v>
      </c>
      <c r="B147" s="96">
        <v>90</v>
      </c>
      <c r="C147" s="34"/>
      <c r="D147" s="22" t="s">
        <v>507</v>
      </c>
      <c r="E147" s="15">
        <v>3</v>
      </c>
    </row>
    <row r="148" spans="1:5" ht="22.9">
      <c r="A148" s="90" t="s">
        <v>508</v>
      </c>
      <c r="B148" s="96">
        <v>2</v>
      </c>
      <c r="C148" s="34"/>
      <c r="D148" s="22" t="s">
        <v>508</v>
      </c>
      <c r="E148" s="15">
        <v>0</v>
      </c>
    </row>
    <row r="149" spans="1:5" ht="48">
      <c r="A149" s="13" t="s">
        <v>704</v>
      </c>
      <c r="B149" s="94">
        <f>SUM(B143:B148)</f>
        <v>557</v>
      </c>
      <c r="D149" s="21" t="s">
        <v>654</v>
      </c>
      <c r="E149" s="25">
        <f>SUM(E143:E148)</f>
        <v>17</v>
      </c>
    </row>
    <row r="153" spans="1:5">
      <c r="A153" s="99" t="s">
        <v>594</v>
      </c>
      <c r="B153" s="99" t="s">
        <v>705</v>
      </c>
    </row>
    <row r="154" spans="1:5">
      <c r="A154" s="100" t="s">
        <v>595</v>
      </c>
      <c r="B154" s="101">
        <v>629</v>
      </c>
    </row>
    <row r="155" spans="1:5">
      <c r="A155" s="100" t="s">
        <v>596</v>
      </c>
      <c r="B155" s="101">
        <v>347</v>
      </c>
    </row>
    <row r="156" spans="1:5">
      <c r="A156" s="100" t="s">
        <v>706</v>
      </c>
      <c r="B156" s="101">
        <v>81</v>
      </c>
    </row>
    <row r="157" spans="1:5">
      <c r="A157" s="100" t="s">
        <v>601</v>
      </c>
      <c r="B157" s="101">
        <v>36</v>
      </c>
    </row>
    <row r="158" spans="1:5">
      <c r="A158" s="100" t="s">
        <v>602</v>
      </c>
      <c r="B158" s="101">
        <v>9</v>
      </c>
    </row>
    <row r="159" spans="1:5">
      <c r="A159" s="100" t="s">
        <v>603</v>
      </c>
      <c r="B159" s="101">
        <v>8</v>
      </c>
    </row>
    <row r="160" spans="1:5">
      <c r="A160" s="100" t="s">
        <v>707</v>
      </c>
      <c r="B160" s="101">
        <v>5</v>
      </c>
    </row>
    <row r="161" spans="1:10">
      <c r="A161" s="100" t="s">
        <v>605</v>
      </c>
      <c r="B161" s="101">
        <v>4</v>
      </c>
    </row>
    <row r="162" spans="1:10">
      <c r="A162" s="100" t="s">
        <v>606</v>
      </c>
      <c r="B162" s="101">
        <v>3</v>
      </c>
    </row>
    <row r="163" spans="1:10">
      <c r="A163" s="100" t="s">
        <v>708</v>
      </c>
      <c r="B163" s="101">
        <v>3</v>
      </c>
    </row>
    <row r="164" spans="1:10">
      <c r="A164" s="102" t="s">
        <v>709</v>
      </c>
      <c r="B164" s="99">
        <v>1125</v>
      </c>
    </row>
    <row r="169" spans="1:10" ht="34.15">
      <c r="A169" s="103" t="s">
        <v>710</v>
      </c>
      <c r="B169" s="103" t="s">
        <v>74</v>
      </c>
      <c r="C169" s="103" t="s">
        <v>75</v>
      </c>
      <c r="D169" s="103" t="s">
        <v>80</v>
      </c>
      <c r="E169" s="103" t="s">
        <v>1</v>
      </c>
      <c r="F169" s="103" t="s">
        <v>711</v>
      </c>
      <c r="G169" s="103" t="s">
        <v>712</v>
      </c>
      <c r="H169" s="103" t="s">
        <v>77</v>
      </c>
      <c r="I169" s="103" t="s">
        <v>73</v>
      </c>
      <c r="J169" s="103" t="s">
        <v>41</v>
      </c>
    </row>
    <row r="170" spans="1:10">
      <c r="A170" s="104" t="s">
        <v>18</v>
      </c>
      <c r="B170" s="103">
        <v>174</v>
      </c>
      <c r="C170" s="103">
        <v>253</v>
      </c>
      <c r="D170" s="103">
        <v>33</v>
      </c>
      <c r="E170" s="103">
        <v>14</v>
      </c>
      <c r="F170" s="103">
        <v>13</v>
      </c>
      <c r="G170" s="103">
        <v>11</v>
      </c>
      <c r="H170" s="103">
        <v>4</v>
      </c>
      <c r="I170" s="103">
        <v>7</v>
      </c>
      <c r="J170" s="103">
        <v>509</v>
      </c>
    </row>
    <row r="171" spans="1:10">
      <c r="A171" s="104" t="s">
        <v>22</v>
      </c>
      <c r="B171" s="103">
        <v>119</v>
      </c>
      <c r="C171" s="103">
        <v>190</v>
      </c>
      <c r="D171" s="103">
        <v>24</v>
      </c>
      <c r="E171" s="103">
        <v>8</v>
      </c>
      <c r="F171" s="103">
        <v>10</v>
      </c>
      <c r="G171" s="103">
        <v>9</v>
      </c>
      <c r="H171" s="103">
        <v>2</v>
      </c>
      <c r="I171" s="103">
        <v>2</v>
      </c>
      <c r="J171" s="103">
        <v>364</v>
      </c>
    </row>
    <row r="172" spans="1:10">
      <c r="A172" s="104" t="s">
        <v>26</v>
      </c>
      <c r="B172" s="103">
        <v>76</v>
      </c>
      <c r="C172" s="103">
        <v>102</v>
      </c>
      <c r="D172" s="103">
        <v>13</v>
      </c>
      <c r="E172" s="103">
        <v>3</v>
      </c>
      <c r="F172" s="103">
        <v>4</v>
      </c>
      <c r="G172" s="103">
        <v>14</v>
      </c>
      <c r="H172" s="103">
        <v>4</v>
      </c>
      <c r="I172" s="103">
        <v>6</v>
      </c>
      <c r="J172" s="103">
        <v>222</v>
      </c>
    </row>
    <row r="173" spans="1:10">
      <c r="A173" s="104" t="s">
        <v>30</v>
      </c>
      <c r="B173" s="103">
        <v>128</v>
      </c>
      <c r="C173" s="103">
        <v>205</v>
      </c>
      <c r="D173" s="103">
        <v>34</v>
      </c>
      <c r="E173" s="103">
        <v>14</v>
      </c>
      <c r="F173" s="103">
        <v>7</v>
      </c>
      <c r="G173" s="103">
        <v>10</v>
      </c>
      <c r="H173" s="103">
        <v>4</v>
      </c>
      <c r="I173" s="103">
        <v>9</v>
      </c>
      <c r="J173" s="103">
        <v>411</v>
      </c>
    </row>
    <row r="174" spans="1:10">
      <c r="A174" s="104" t="s">
        <v>33</v>
      </c>
      <c r="B174" s="103">
        <v>133</v>
      </c>
      <c r="C174" s="103">
        <v>209</v>
      </c>
      <c r="D174" s="103">
        <v>18</v>
      </c>
      <c r="E174" s="103">
        <v>7</v>
      </c>
      <c r="F174" s="103">
        <v>6</v>
      </c>
      <c r="G174" s="103">
        <v>11</v>
      </c>
      <c r="H174" s="103">
        <v>5</v>
      </c>
      <c r="I174" s="103">
        <v>7</v>
      </c>
      <c r="J174" s="103">
        <v>396</v>
      </c>
    </row>
    <row r="175" spans="1:10">
      <c r="A175" s="104" t="s">
        <v>35</v>
      </c>
      <c r="B175" s="103">
        <v>13</v>
      </c>
      <c r="C175" s="103">
        <v>37</v>
      </c>
      <c r="D175" s="103">
        <v>0</v>
      </c>
      <c r="E175" s="103">
        <v>2</v>
      </c>
      <c r="F175" s="103">
        <v>0</v>
      </c>
      <c r="G175" s="103">
        <v>2</v>
      </c>
      <c r="H175" s="103">
        <v>1</v>
      </c>
      <c r="I175" s="103">
        <v>0</v>
      </c>
      <c r="J175" s="103">
        <v>55</v>
      </c>
    </row>
    <row r="176" spans="1:10">
      <c r="A176" s="104" t="s">
        <v>32</v>
      </c>
      <c r="B176" s="103">
        <v>643</v>
      </c>
      <c r="C176" s="103">
        <v>996</v>
      </c>
      <c r="D176" s="103">
        <v>122</v>
      </c>
      <c r="E176" s="103">
        <v>48</v>
      </c>
      <c r="F176" s="103">
        <v>40</v>
      </c>
      <c r="G176" s="103">
        <v>57</v>
      </c>
      <c r="H176" s="103">
        <v>20</v>
      </c>
      <c r="I176" s="103">
        <v>31</v>
      </c>
      <c r="J176" s="103">
        <v>1957</v>
      </c>
    </row>
  </sheetData>
  <sheetProtection sheet="1" objects="1" scenarios="1"/>
  <mergeCells count="19">
    <mergeCell ref="E2:H2"/>
    <mergeCell ref="B2:C2"/>
    <mergeCell ref="A20:B20"/>
    <mergeCell ref="A30:B30"/>
    <mergeCell ref="A37:B37"/>
    <mergeCell ref="A109:E109"/>
    <mergeCell ref="A122:B122"/>
    <mergeCell ref="A40:B40"/>
    <mergeCell ref="D20:E20"/>
    <mergeCell ref="D30:E30"/>
    <mergeCell ref="D37:E37"/>
    <mergeCell ref="D40:E40"/>
    <mergeCell ref="A132:B132"/>
    <mergeCell ref="A139:B139"/>
    <mergeCell ref="A142:B142"/>
    <mergeCell ref="D122:E122"/>
    <mergeCell ref="D132:E132"/>
    <mergeCell ref="D139:E139"/>
    <mergeCell ref="D142:E142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88487-3422-4FCA-815D-4C7D692ABA89}">
  <dimension ref="A1:U258"/>
  <sheetViews>
    <sheetView workbookViewId="0">
      <selection activeCell="H8" sqref="H8"/>
    </sheetView>
  </sheetViews>
  <sheetFormatPr defaultColWidth="11.42578125" defaultRowHeight="14.45"/>
  <cols>
    <col min="1" max="1" width="23.28515625" customWidth="1"/>
    <col min="2" max="2" width="14.42578125" customWidth="1"/>
    <col min="3" max="3" width="21.5703125" customWidth="1"/>
    <col min="4" max="4" width="24.85546875" customWidth="1"/>
    <col min="5" max="5" width="11.85546875" customWidth="1"/>
    <col min="6" max="6" width="12.7109375" customWidth="1"/>
    <col min="7" max="7" width="30.140625" customWidth="1"/>
    <col min="9" max="9" width="29.28515625" customWidth="1"/>
    <col min="10" max="10" width="21.140625" customWidth="1"/>
    <col min="12" max="12" width="14.28515625" customWidth="1"/>
    <col min="13" max="13" width="26.140625" customWidth="1"/>
    <col min="14" max="14" width="31.140625" customWidth="1"/>
    <col min="17" max="17" width="12.42578125" customWidth="1"/>
  </cols>
  <sheetData>
    <row r="1" spans="1:13" ht="36">
      <c r="I1" s="67" t="s">
        <v>713</v>
      </c>
      <c r="J1" s="67" t="s">
        <v>74</v>
      </c>
      <c r="K1" s="67" t="s">
        <v>75</v>
      </c>
      <c r="L1" s="67" t="s">
        <v>714</v>
      </c>
      <c r="M1" s="67" t="s">
        <v>715</v>
      </c>
    </row>
    <row r="2" spans="1:13">
      <c r="A2" s="197" t="s">
        <v>716</v>
      </c>
      <c r="B2" s="197" t="s">
        <v>74</v>
      </c>
      <c r="C2" s="197" t="s">
        <v>75</v>
      </c>
      <c r="D2" s="197" t="s">
        <v>80</v>
      </c>
      <c r="E2" s="197" t="s">
        <v>715</v>
      </c>
      <c r="F2" s="197" t="s">
        <v>73</v>
      </c>
      <c r="G2" s="200" t="s">
        <v>41</v>
      </c>
      <c r="I2" s="194" t="s">
        <v>717</v>
      </c>
      <c r="J2" s="194"/>
      <c r="K2" s="194"/>
      <c r="L2" s="194"/>
      <c r="M2" s="194"/>
    </row>
    <row r="3" spans="1:13">
      <c r="A3" s="226"/>
      <c r="B3" s="226"/>
      <c r="C3" s="226"/>
      <c r="D3" s="226"/>
      <c r="E3" s="226"/>
      <c r="F3" s="226"/>
      <c r="G3" s="226"/>
      <c r="I3" s="26" t="s">
        <v>718</v>
      </c>
      <c r="J3" s="15">
        <v>250</v>
      </c>
      <c r="K3" s="68">
        <v>1104</v>
      </c>
      <c r="L3" s="69">
        <v>363</v>
      </c>
      <c r="M3" s="69">
        <v>451</v>
      </c>
    </row>
    <row r="4" spans="1:13" ht="22.9" customHeight="1">
      <c r="A4" s="60" t="s">
        <v>719</v>
      </c>
      <c r="B4" s="4">
        <v>176</v>
      </c>
      <c r="C4" s="4">
        <v>32</v>
      </c>
      <c r="D4" s="61">
        <v>113</v>
      </c>
      <c r="E4" s="77">
        <v>293</v>
      </c>
      <c r="F4" s="61">
        <v>0</v>
      </c>
      <c r="G4" s="61">
        <f>SUM(B4:F4)</f>
        <v>614</v>
      </c>
      <c r="I4" s="26" t="s">
        <v>720</v>
      </c>
      <c r="J4" s="15">
        <v>41</v>
      </c>
      <c r="K4" s="68">
        <v>318</v>
      </c>
      <c r="L4" s="69">
        <v>43</v>
      </c>
      <c r="M4" s="69">
        <v>175</v>
      </c>
    </row>
    <row r="5" spans="1:13" ht="22.9" customHeight="1">
      <c r="A5" s="60" t="s">
        <v>721</v>
      </c>
      <c r="B5" s="4">
        <v>378</v>
      </c>
      <c r="C5" s="4">
        <v>963</v>
      </c>
      <c r="D5" s="61">
        <v>0</v>
      </c>
      <c r="E5" s="77">
        <v>673</v>
      </c>
      <c r="F5" s="61">
        <v>0</v>
      </c>
      <c r="G5" s="61">
        <f>SUM(B5:F5)</f>
        <v>2014</v>
      </c>
      <c r="I5" s="26" t="s">
        <v>195</v>
      </c>
      <c r="J5" s="15">
        <v>1094</v>
      </c>
      <c r="K5" s="68">
        <v>1897</v>
      </c>
      <c r="L5" s="69">
        <v>64</v>
      </c>
      <c r="M5" s="69">
        <v>1285</v>
      </c>
    </row>
    <row r="6" spans="1:13" ht="22.9" customHeight="1">
      <c r="A6" s="60" t="s">
        <v>722</v>
      </c>
      <c r="B6" s="4">
        <v>66</v>
      </c>
      <c r="C6" s="4">
        <v>0</v>
      </c>
      <c r="D6" s="61">
        <v>0</v>
      </c>
      <c r="E6" s="77">
        <v>0</v>
      </c>
      <c r="F6" s="61">
        <v>31</v>
      </c>
      <c r="G6" s="61">
        <f>SUM(B6:F6)</f>
        <v>97</v>
      </c>
      <c r="I6" s="26" t="s">
        <v>723</v>
      </c>
      <c r="J6" s="15">
        <v>53</v>
      </c>
      <c r="K6" s="68">
        <v>309</v>
      </c>
      <c r="L6" s="69">
        <v>42</v>
      </c>
      <c r="M6" s="69">
        <v>250</v>
      </c>
    </row>
    <row r="7" spans="1:13" ht="22.9" customHeight="1">
      <c r="A7" s="62" t="s">
        <v>724</v>
      </c>
      <c r="B7" s="58">
        <f>SUM(B4:B6)</f>
        <v>620</v>
      </c>
      <c r="C7" s="58">
        <f>SUM(C4:C6)</f>
        <v>995</v>
      </c>
      <c r="D7" s="58">
        <v>113</v>
      </c>
      <c r="E7" s="65">
        <f>SUM(E4:E6)</f>
        <v>966</v>
      </c>
      <c r="F7" s="58">
        <v>31</v>
      </c>
      <c r="G7" s="58">
        <v>2725</v>
      </c>
      <c r="I7" s="26" t="s">
        <v>725</v>
      </c>
      <c r="J7" s="15">
        <v>687</v>
      </c>
      <c r="K7" s="68">
        <v>185</v>
      </c>
      <c r="L7" s="69">
        <v>2</v>
      </c>
      <c r="M7" s="69">
        <v>209</v>
      </c>
    </row>
    <row r="8" spans="1:13" ht="22.9" customHeight="1">
      <c r="A8" s="197" t="s">
        <v>726</v>
      </c>
      <c r="B8" s="226"/>
      <c r="C8" s="226"/>
      <c r="D8" s="226"/>
      <c r="E8" s="226"/>
      <c r="F8" s="226"/>
      <c r="G8" s="226"/>
      <c r="I8" s="26" t="s">
        <v>727</v>
      </c>
      <c r="J8" s="15">
        <v>123</v>
      </c>
      <c r="K8" s="68">
        <v>106</v>
      </c>
      <c r="L8" s="69">
        <v>2</v>
      </c>
      <c r="M8" s="69">
        <v>46</v>
      </c>
    </row>
    <row r="9" spans="1:13" ht="45.6" customHeight="1">
      <c r="A9" s="60" t="s">
        <v>728</v>
      </c>
      <c r="B9" s="15">
        <v>331</v>
      </c>
      <c r="C9" s="4">
        <v>519</v>
      </c>
      <c r="D9" s="4">
        <v>59</v>
      </c>
      <c r="E9" s="77">
        <v>516</v>
      </c>
      <c r="F9" s="15">
        <v>16</v>
      </c>
      <c r="G9" s="61">
        <f>SUM(B9:F9)</f>
        <v>1441</v>
      </c>
      <c r="I9" s="26" t="s">
        <v>729</v>
      </c>
      <c r="J9" s="15">
        <v>26</v>
      </c>
      <c r="K9" s="68">
        <v>20</v>
      </c>
      <c r="L9" s="69">
        <v>2</v>
      </c>
      <c r="M9" s="69">
        <v>5</v>
      </c>
    </row>
    <row r="10" spans="1:13" ht="22.9" customHeight="1">
      <c r="A10" s="60" t="s">
        <v>730</v>
      </c>
      <c r="B10" s="15">
        <v>289</v>
      </c>
      <c r="C10" s="4">
        <v>476</v>
      </c>
      <c r="D10" s="4">
        <v>54</v>
      </c>
      <c r="E10" s="77">
        <v>450</v>
      </c>
      <c r="F10" s="15">
        <v>15</v>
      </c>
      <c r="G10" s="61">
        <f>SUM(B10:F10)</f>
        <v>1284</v>
      </c>
      <c r="I10" s="26" t="s">
        <v>731</v>
      </c>
      <c r="J10" s="15">
        <v>32</v>
      </c>
      <c r="K10" s="68">
        <v>130</v>
      </c>
      <c r="L10" s="15">
        <v>0</v>
      </c>
      <c r="M10" s="69">
        <v>0</v>
      </c>
    </row>
    <row r="11" spans="1:13">
      <c r="A11" s="62" t="s">
        <v>724</v>
      </c>
      <c r="B11" s="58">
        <f>SUM(B9:B10)</f>
        <v>620</v>
      </c>
      <c r="C11" s="58">
        <f>SUM(C9:C10)</f>
        <v>995</v>
      </c>
      <c r="D11" s="58">
        <f>SUM(D9:D10)</f>
        <v>113</v>
      </c>
      <c r="E11" s="65">
        <f>SUM(E9:E10)</f>
        <v>966</v>
      </c>
      <c r="F11" s="58">
        <v>31</v>
      </c>
      <c r="G11" s="58">
        <v>2725</v>
      </c>
      <c r="I11" s="54" t="s">
        <v>732</v>
      </c>
      <c r="J11" s="25">
        <f>SUM(J3:J10)</f>
        <v>2306</v>
      </c>
      <c r="K11" s="59">
        <f>SUM(K3:K10)</f>
        <v>4069</v>
      </c>
      <c r="L11" s="25">
        <f>SUM(L3:L10)</f>
        <v>518</v>
      </c>
      <c r="M11" s="64">
        <f>SUM(M3:M10)</f>
        <v>2421</v>
      </c>
    </row>
    <row r="12" spans="1:13">
      <c r="A12" s="197" t="s">
        <v>733</v>
      </c>
      <c r="B12" s="226"/>
      <c r="C12" s="226"/>
      <c r="D12" s="226"/>
      <c r="E12" s="226"/>
      <c r="F12" s="226"/>
      <c r="G12" s="226"/>
      <c r="I12" s="194" t="s">
        <v>734</v>
      </c>
      <c r="J12" s="194"/>
      <c r="K12" s="194"/>
      <c r="L12" s="194"/>
      <c r="M12" s="194"/>
    </row>
    <row r="13" spans="1:13" ht="22.9">
      <c r="A13" s="22" t="s">
        <v>49</v>
      </c>
      <c r="B13" s="4">
        <v>163</v>
      </c>
      <c r="C13" s="4">
        <v>258</v>
      </c>
      <c r="D13" s="4">
        <v>32</v>
      </c>
      <c r="E13" s="77">
        <v>249</v>
      </c>
      <c r="F13" s="4">
        <v>7</v>
      </c>
      <c r="G13" s="61">
        <f>SUM(B13:F13)</f>
        <v>709</v>
      </c>
      <c r="I13" s="26" t="s">
        <v>735</v>
      </c>
      <c r="J13" s="15">
        <v>29</v>
      </c>
      <c r="K13" s="70">
        <v>88</v>
      </c>
      <c r="L13" s="69">
        <v>11</v>
      </c>
      <c r="M13" s="68">
        <v>75</v>
      </c>
    </row>
    <row r="14" spans="1:13">
      <c r="A14" s="22" t="s">
        <v>53</v>
      </c>
      <c r="B14" s="4">
        <v>116</v>
      </c>
      <c r="C14" s="4">
        <v>189</v>
      </c>
      <c r="D14" s="4">
        <v>22</v>
      </c>
      <c r="E14" s="77">
        <v>189</v>
      </c>
      <c r="F14" s="4">
        <v>2</v>
      </c>
      <c r="G14" s="61">
        <f t="shared" ref="G14:G18" si="0">SUM(B14:F14)</f>
        <v>518</v>
      </c>
      <c r="I14" s="26" t="s">
        <v>736</v>
      </c>
      <c r="J14" s="15">
        <v>6</v>
      </c>
      <c r="K14" s="70">
        <v>12</v>
      </c>
      <c r="L14" s="69">
        <v>2</v>
      </c>
      <c r="M14" s="68">
        <v>0</v>
      </c>
    </row>
    <row r="15" spans="1:13" ht="22.9" customHeight="1">
      <c r="A15" s="22" t="s">
        <v>57</v>
      </c>
      <c r="B15" s="4">
        <v>74</v>
      </c>
      <c r="C15" s="4">
        <v>101</v>
      </c>
      <c r="D15" s="4">
        <v>11</v>
      </c>
      <c r="E15" s="77">
        <v>128</v>
      </c>
      <c r="F15" s="4">
        <v>6</v>
      </c>
      <c r="G15" s="61">
        <f t="shared" si="0"/>
        <v>320</v>
      </c>
      <c r="I15" s="26" t="s">
        <v>737</v>
      </c>
      <c r="J15" s="15">
        <v>938</v>
      </c>
      <c r="K15" s="70">
        <v>637</v>
      </c>
      <c r="L15" s="69">
        <v>211</v>
      </c>
      <c r="M15" s="68">
        <v>564</v>
      </c>
    </row>
    <row r="16" spans="1:13" ht="22.9" customHeight="1">
      <c r="A16" s="22" t="s">
        <v>60</v>
      </c>
      <c r="B16" s="4">
        <v>126</v>
      </c>
      <c r="C16" s="4">
        <v>201</v>
      </c>
      <c r="D16" s="4">
        <v>32</v>
      </c>
      <c r="E16" s="77">
        <v>187</v>
      </c>
      <c r="F16" s="4">
        <v>9</v>
      </c>
      <c r="G16" s="61">
        <f t="shared" si="0"/>
        <v>555</v>
      </c>
      <c r="I16" s="26" t="s">
        <v>738</v>
      </c>
      <c r="J16" s="15">
        <v>1467</v>
      </c>
      <c r="K16" s="70">
        <v>1415</v>
      </c>
      <c r="L16" s="69">
        <v>316</v>
      </c>
      <c r="M16" s="68">
        <v>1648</v>
      </c>
    </row>
    <row r="17" spans="1:13" ht="22.9" customHeight="1">
      <c r="A17" s="22" t="s">
        <v>62</v>
      </c>
      <c r="B17" s="4">
        <v>128</v>
      </c>
      <c r="C17" s="4">
        <v>208</v>
      </c>
      <c r="D17" s="4">
        <v>16</v>
      </c>
      <c r="E17" s="77">
        <v>190</v>
      </c>
      <c r="F17" s="4">
        <v>7</v>
      </c>
      <c r="G17" s="61">
        <f t="shared" si="0"/>
        <v>549</v>
      </c>
      <c r="I17" s="26" t="s">
        <v>63</v>
      </c>
      <c r="J17" s="15">
        <v>3</v>
      </c>
      <c r="K17" s="70">
        <v>5</v>
      </c>
      <c r="L17" s="69">
        <v>0</v>
      </c>
      <c r="M17" s="68">
        <v>0</v>
      </c>
    </row>
    <row r="18" spans="1:13" ht="36" customHeight="1">
      <c r="A18" s="22" t="s">
        <v>64</v>
      </c>
      <c r="B18" s="4">
        <v>13</v>
      </c>
      <c r="C18" s="4">
        <v>38</v>
      </c>
      <c r="D18" s="4">
        <v>0</v>
      </c>
      <c r="E18" s="77">
        <v>23</v>
      </c>
      <c r="F18" s="4">
        <v>0</v>
      </c>
      <c r="G18" s="61">
        <f t="shared" si="0"/>
        <v>74</v>
      </c>
      <c r="I18" s="55" t="s">
        <v>222</v>
      </c>
      <c r="J18" s="25">
        <f>SUM(J13:J17)</f>
        <v>2443</v>
      </c>
      <c r="K18" s="71">
        <f>SUM(K13:K17)</f>
        <v>2157</v>
      </c>
      <c r="L18" s="59">
        <f>SUM(L13:L17)</f>
        <v>540</v>
      </c>
      <c r="M18" s="59">
        <f>SUM(M13:M17)</f>
        <v>2287</v>
      </c>
    </row>
    <row r="19" spans="1:13">
      <c r="A19" s="62" t="s">
        <v>41</v>
      </c>
      <c r="B19" s="63">
        <f>SUM(B13:B18)</f>
        <v>620</v>
      </c>
      <c r="C19" s="63">
        <f>SUM(C13:C18)</f>
        <v>995</v>
      </c>
      <c r="D19" s="63">
        <f>SUM(D13:D18)</f>
        <v>113</v>
      </c>
      <c r="E19" s="65">
        <f>SUM(E13:E18)</f>
        <v>966</v>
      </c>
      <c r="F19" s="63">
        <f>SUM(F13:F18)</f>
        <v>31</v>
      </c>
      <c r="G19" s="58">
        <v>2725</v>
      </c>
      <c r="I19" s="199" t="s">
        <v>739</v>
      </c>
      <c r="J19" s="199"/>
    </row>
    <row r="20" spans="1:13" ht="34.15" customHeight="1">
      <c r="A20" s="198" t="s">
        <v>740</v>
      </c>
      <c r="B20" s="198"/>
      <c r="C20" s="198"/>
      <c r="D20" s="198"/>
      <c r="E20" s="198"/>
      <c r="F20" s="198"/>
      <c r="G20" s="198"/>
      <c r="I20" s="26" t="s">
        <v>741</v>
      </c>
      <c r="J20" s="15">
        <v>554</v>
      </c>
    </row>
    <row r="21" spans="1:13" ht="22.9" customHeight="1">
      <c r="A21" s="22" t="s">
        <v>50</v>
      </c>
      <c r="B21" s="4">
        <v>14</v>
      </c>
      <c r="C21" s="4">
        <v>28</v>
      </c>
      <c r="D21" s="4">
        <v>1</v>
      </c>
      <c r="E21" s="69">
        <v>30</v>
      </c>
      <c r="F21" s="51">
        <v>0</v>
      </c>
      <c r="G21" s="51">
        <f>SUM(B21:F21)</f>
        <v>73</v>
      </c>
      <c r="I21" s="26" t="s">
        <v>742</v>
      </c>
      <c r="J21" s="15">
        <v>1892</v>
      </c>
    </row>
    <row r="22" spans="1:13">
      <c r="A22" s="22" t="s">
        <v>54</v>
      </c>
      <c r="B22" s="4">
        <v>163</v>
      </c>
      <c r="C22" s="4">
        <v>258</v>
      </c>
      <c r="D22" s="4">
        <v>32</v>
      </c>
      <c r="E22" s="69">
        <v>3</v>
      </c>
      <c r="F22" s="51">
        <v>7</v>
      </c>
      <c r="G22" s="51">
        <f t="shared" ref="G22:G28" si="1">SUM(B22:F22)</f>
        <v>463</v>
      </c>
      <c r="I22" s="194" t="s">
        <v>513</v>
      </c>
      <c r="J22" s="194"/>
    </row>
    <row r="23" spans="1:13" ht="34.15" customHeight="1">
      <c r="A23" s="22" t="s">
        <v>58</v>
      </c>
      <c r="B23" s="4">
        <v>2</v>
      </c>
      <c r="C23" s="4">
        <v>1</v>
      </c>
      <c r="D23" s="4">
        <v>0</v>
      </c>
      <c r="E23" s="69">
        <v>224</v>
      </c>
      <c r="F23" s="51">
        <v>0</v>
      </c>
      <c r="G23" s="51">
        <f t="shared" si="1"/>
        <v>227</v>
      </c>
      <c r="I23" s="22" t="s">
        <v>49</v>
      </c>
      <c r="J23" s="15">
        <v>943</v>
      </c>
    </row>
    <row r="24" spans="1:13" ht="22.9" customHeight="1">
      <c r="A24" s="22" t="s">
        <v>61</v>
      </c>
      <c r="B24" s="4">
        <v>0</v>
      </c>
      <c r="C24" s="4">
        <v>5</v>
      </c>
      <c r="D24" s="4">
        <v>1</v>
      </c>
      <c r="E24" s="69">
        <v>0</v>
      </c>
      <c r="F24" s="51">
        <v>0</v>
      </c>
      <c r="G24" s="51">
        <f t="shared" si="1"/>
        <v>6</v>
      </c>
      <c r="I24" s="22" t="s">
        <v>53</v>
      </c>
      <c r="J24" s="15" t="s">
        <v>743</v>
      </c>
    </row>
    <row r="25" spans="1:13" ht="34.15" customHeight="1">
      <c r="A25" s="22" t="s">
        <v>63</v>
      </c>
      <c r="B25" s="4">
        <v>1</v>
      </c>
      <c r="C25" s="4">
        <v>1</v>
      </c>
      <c r="D25" s="4">
        <v>0</v>
      </c>
      <c r="E25" s="69">
        <v>7</v>
      </c>
      <c r="F25" s="51">
        <v>0</v>
      </c>
      <c r="G25" s="51">
        <f t="shared" si="1"/>
        <v>9</v>
      </c>
      <c r="I25" s="22" t="s">
        <v>57</v>
      </c>
      <c r="J25" s="15" t="s">
        <v>744</v>
      </c>
    </row>
    <row r="26" spans="1:13" ht="34.15" customHeight="1">
      <c r="A26" s="22" t="s">
        <v>65</v>
      </c>
      <c r="B26" s="4">
        <v>0</v>
      </c>
      <c r="C26" s="4">
        <v>0</v>
      </c>
      <c r="D26" s="4">
        <v>0</v>
      </c>
      <c r="E26" s="69">
        <v>1</v>
      </c>
      <c r="F26" s="51">
        <v>0</v>
      </c>
      <c r="G26" s="51">
        <f t="shared" si="1"/>
        <v>1</v>
      </c>
      <c r="I26" s="22" t="s">
        <v>60</v>
      </c>
      <c r="J26" s="15">
        <v>472</v>
      </c>
    </row>
    <row r="27" spans="1:13" ht="22.9" customHeight="1">
      <c r="A27" s="22" t="s">
        <v>66</v>
      </c>
      <c r="B27" s="4">
        <v>1</v>
      </c>
      <c r="C27" s="4">
        <v>0</v>
      </c>
      <c r="D27" s="4">
        <v>0</v>
      </c>
      <c r="E27" s="69">
        <v>2</v>
      </c>
      <c r="F27" s="51">
        <v>0</v>
      </c>
      <c r="G27" s="51">
        <f t="shared" si="1"/>
        <v>3</v>
      </c>
      <c r="I27" s="22" t="s">
        <v>62</v>
      </c>
      <c r="J27" s="15" t="s">
        <v>745</v>
      </c>
    </row>
    <row r="28" spans="1:13" ht="34.15" customHeight="1">
      <c r="A28" s="22" t="s">
        <v>67</v>
      </c>
      <c r="B28" s="4">
        <v>0</v>
      </c>
      <c r="C28" s="4">
        <v>6</v>
      </c>
      <c r="D28" s="4">
        <v>0</v>
      </c>
      <c r="E28" s="69">
        <v>4</v>
      </c>
      <c r="F28" s="51">
        <v>0</v>
      </c>
      <c r="G28" s="51">
        <f t="shared" si="1"/>
        <v>10</v>
      </c>
      <c r="I28" s="22" t="s">
        <v>64</v>
      </c>
      <c r="J28" s="15" t="s">
        <v>746</v>
      </c>
    </row>
    <row r="29" spans="1:13" ht="24">
      <c r="A29" s="21" t="s">
        <v>68</v>
      </c>
      <c r="B29" s="11">
        <f>SUM(B21:B28)</f>
        <v>181</v>
      </c>
      <c r="C29" s="6">
        <f>SUM(C21:C28)</f>
        <v>299</v>
      </c>
      <c r="D29" s="11">
        <f>SUM(D21:D28)</f>
        <v>34</v>
      </c>
      <c r="E29" s="64">
        <f>SUM(E21:E28)</f>
        <v>271</v>
      </c>
      <c r="F29" s="6">
        <v>7</v>
      </c>
      <c r="G29" s="6">
        <v>792</v>
      </c>
      <c r="I29" s="21" t="s">
        <v>747</v>
      </c>
      <c r="J29" s="25">
        <f>SUM(J23:J28)</f>
        <v>1415</v>
      </c>
    </row>
    <row r="33" spans="1:21" s="17" customFormat="1">
      <c r="B33" s="17" t="s">
        <v>748</v>
      </c>
    </row>
    <row r="34" spans="1:21">
      <c r="A34" s="116" t="s">
        <v>749</v>
      </c>
      <c r="H34" s="116"/>
      <c r="I34" s="116" t="s">
        <v>750</v>
      </c>
    </row>
    <row r="35" spans="1:21" ht="25.15" customHeight="1">
      <c r="A35" s="201" t="s">
        <v>751</v>
      </c>
      <c r="B35" s="201"/>
      <c r="C35" s="201" t="s">
        <v>752</v>
      </c>
      <c r="D35" s="201"/>
      <c r="E35" s="201" t="s">
        <v>73</v>
      </c>
      <c r="F35" s="201"/>
      <c r="I35" s="202" t="s">
        <v>0</v>
      </c>
      <c r="J35" s="203"/>
      <c r="K35" s="203"/>
      <c r="L35" s="203"/>
    </row>
    <row r="36" spans="1:21" ht="24">
      <c r="A36" s="11" t="s">
        <v>753</v>
      </c>
      <c r="B36" s="11" t="s">
        <v>754</v>
      </c>
      <c r="C36" s="11" t="s">
        <v>753</v>
      </c>
      <c r="D36" s="11" t="s">
        <v>754</v>
      </c>
      <c r="E36" s="11" t="s">
        <v>753</v>
      </c>
      <c r="F36" s="11" t="s">
        <v>754</v>
      </c>
      <c r="I36" s="11" t="s">
        <v>753</v>
      </c>
      <c r="J36" s="11" t="s">
        <v>754</v>
      </c>
      <c r="K36" s="11" t="s">
        <v>753</v>
      </c>
      <c r="L36" s="11" t="s">
        <v>754</v>
      </c>
    </row>
    <row r="37" spans="1:21" ht="114">
      <c r="A37" s="20">
        <v>45555</v>
      </c>
      <c r="B37" s="12" t="s">
        <v>755</v>
      </c>
      <c r="C37" s="19"/>
      <c r="D37" s="12" t="s">
        <v>756</v>
      </c>
      <c r="E37" s="12"/>
      <c r="F37" s="12" t="s">
        <v>756</v>
      </c>
      <c r="G37" s="18"/>
      <c r="H37" s="18"/>
      <c r="I37" s="20">
        <v>45546</v>
      </c>
      <c r="J37" s="12" t="s">
        <v>757</v>
      </c>
      <c r="K37" s="20">
        <v>45547</v>
      </c>
      <c r="L37" s="12" t="s">
        <v>758</v>
      </c>
    </row>
    <row r="40" spans="1:21">
      <c r="A40" s="116" t="s">
        <v>74</v>
      </c>
    </row>
    <row r="41" spans="1:21">
      <c r="A41" s="116" t="s">
        <v>759</v>
      </c>
      <c r="D41" s="116" t="s">
        <v>760</v>
      </c>
      <c r="G41" s="116" t="s">
        <v>761</v>
      </c>
      <c r="J41" s="116" t="s">
        <v>762</v>
      </c>
    </row>
    <row r="42" spans="1:21" ht="39" customHeight="1">
      <c r="A42" s="21" t="s">
        <v>510</v>
      </c>
      <c r="B42" s="11" t="s">
        <v>763</v>
      </c>
      <c r="D42" s="25" t="s">
        <v>511</v>
      </c>
      <c r="E42" s="25" t="s">
        <v>512</v>
      </c>
      <c r="G42" s="25" t="s">
        <v>513</v>
      </c>
      <c r="H42" s="25" t="s">
        <v>512</v>
      </c>
      <c r="J42" s="11" t="s">
        <v>514</v>
      </c>
      <c r="K42" s="25" t="s">
        <v>10</v>
      </c>
      <c r="N42" s="25" t="s">
        <v>513</v>
      </c>
      <c r="O42" s="25" t="s">
        <v>0</v>
      </c>
      <c r="P42" s="25" t="s">
        <v>79</v>
      </c>
      <c r="Q42" s="25" t="s">
        <v>80</v>
      </c>
      <c r="R42" s="25" t="s">
        <v>1</v>
      </c>
      <c r="S42" s="25" t="s">
        <v>764</v>
      </c>
      <c r="T42" s="25" t="s">
        <v>765</v>
      </c>
      <c r="U42" s="25" t="s">
        <v>41</v>
      </c>
    </row>
    <row r="43" spans="1:21" ht="19.899999999999999" customHeight="1">
      <c r="A43" s="22" t="s">
        <v>47</v>
      </c>
      <c r="B43" s="4">
        <v>176</v>
      </c>
      <c r="D43" s="26" t="s">
        <v>48</v>
      </c>
      <c r="E43" s="15">
        <v>336</v>
      </c>
      <c r="G43" s="22" t="s">
        <v>49</v>
      </c>
      <c r="H43" s="4">
        <v>167</v>
      </c>
      <c r="J43" s="22" t="s">
        <v>50</v>
      </c>
      <c r="K43" s="4">
        <v>14</v>
      </c>
      <c r="N43" s="22" t="s">
        <v>49</v>
      </c>
      <c r="O43" s="4">
        <v>167</v>
      </c>
      <c r="P43" s="4">
        <v>260</v>
      </c>
      <c r="Q43" s="4">
        <v>33</v>
      </c>
      <c r="R43" s="4">
        <v>10</v>
      </c>
      <c r="S43" s="4">
        <v>10</v>
      </c>
      <c r="T43" s="4">
        <v>7</v>
      </c>
      <c r="U43" s="1">
        <f>SUM(O43:T43)</f>
        <v>487</v>
      </c>
    </row>
    <row r="44" spans="1:21" ht="19.899999999999999" customHeight="1">
      <c r="A44" s="22" t="s">
        <v>51</v>
      </c>
      <c r="B44" s="4">
        <v>381</v>
      </c>
      <c r="D44" s="26" t="s">
        <v>52</v>
      </c>
      <c r="E44" s="15">
        <v>290</v>
      </c>
      <c r="G44" s="22" t="s">
        <v>53</v>
      </c>
      <c r="H44" s="4">
        <v>117</v>
      </c>
      <c r="J44" s="22" t="s">
        <v>54</v>
      </c>
      <c r="K44" s="4">
        <v>167</v>
      </c>
      <c r="N44" s="22" t="s">
        <v>53</v>
      </c>
      <c r="O44" s="4">
        <v>117</v>
      </c>
      <c r="P44" s="4">
        <v>190</v>
      </c>
      <c r="Q44" s="4">
        <v>24</v>
      </c>
      <c r="R44" s="4">
        <v>4</v>
      </c>
      <c r="S44" s="4">
        <v>10</v>
      </c>
      <c r="T44" s="4">
        <v>2</v>
      </c>
      <c r="U44" s="1">
        <f t="shared" ref="U44:U50" si="2">SUM(O44:T44)</f>
        <v>347</v>
      </c>
    </row>
    <row r="45" spans="1:21" ht="19.899999999999999" customHeight="1">
      <c r="A45" s="22" t="s">
        <v>55</v>
      </c>
      <c r="B45" s="4">
        <v>69</v>
      </c>
      <c r="D45" s="26" t="s">
        <v>56</v>
      </c>
      <c r="E45" s="15">
        <v>0</v>
      </c>
      <c r="G45" s="22" t="s">
        <v>57</v>
      </c>
      <c r="H45" s="4">
        <v>74</v>
      </c>
      <c r="J45" s="22" t="s">
        <v>58</v>
      </c>
      <c r="K45" s="4">
        <v>2</v>
      </c>
      <c r="N45" s="22" t="s">
        <v>57</v>
      </c>
      <c r="O45" s="4">
        <v>74</v>
      </c>
      <c r="P45" s="4">
        <v>100</v>
      </c>
      <c r="Q45" s="4">
        <v>13</v>
      </c>
      <c r="R45" s="4">
        <v>5</v>
      </c>
      <c r="S45" s="4">
        <v>4</v>
      </c>
      <c r="T45" s="4">
        <v>6</v>
      </c>
      <c r="U45" s="1">
        <f t="shared" si="2"/>
        <v>202</v>
      </c>
    </row>
    <row r="46" spans="1:21" ht="19.899999999999999" customHeight="1">
      <c r="A46" s="22" t="s">
        <v>59</v>
      </c>
      <c r="B46" s="4">
        <v>0</v>
      </c>
      <c r="D46" s="26" t="s">
        <v>766</v>
      </c>
      <c r="E46" s="15">
        <f>SUM(E43:E45)</f>
        <v>626</v>
      </c>
      <c r="G46" s="22" t="s">
        <v>60</v>
      </c>
      <c r="H46" s="4">
        <v>127</v>
      </c>
      <c r="J46" s="22" t="s">
        <v>61</v>
      </c>
      <c r="K46" s="4">
        <v>0</v>
      </c>
      <c r="N46" s="22" t="s">
        <v>60</v>
      </c>
      <c r="O46" s="4">
        <v>127</v>
      </c>
      <c r="P46" s="4">
        <v>199</v>
      </c>
      <c r="Q46" s="4">
        <v>34</v>
      </c>
      <c r="R46" s="4">
        <v>12</v>
      </c>
      <c r="S46" s="4">
        <v>6</v>
      </c>
      <c r="T46" s="4">
        <v>9</v>
      </c>
      <c r="U46" s="1">
        <f t="shared" si="2"/>
        <v>387</v>
      </c>
    </row>
    <row r="47" spans="1:21" ht="19.899999999999999" customHeight="1">
      <c r="A47" s="22" t="s">
        <v>69</v>
      </c>
      <c r="B47" s="4">
        <f>SUM(B43:B46)</f>
        <v>626</v>
      </c>
      <c r="G47" s="22" t="s">
        <v>62</v>
      </c>
      <c r="H47" s="4">
        <v>128</v>
      </c>
      <c r="J47" s="22" t="s">
        <v>63</v>
      </c>
      <c r="K47" s="4">
        <v>1</v>
      </c>
      <c r="N47" s="22" t="s">
        <v>62</v>
      </c>
      <c r="O47" s="4">
        <v>128</v>
      </c>
      <c r="P47" s="4">
        <v>208</v>
      </c>
      <c r="Q47" s="4">
        <v>18</v>
      </c>
      <c r="R47" s="4">
        <v>5</v>
      </c>
      <c r="S47" s="4">
        <v>6</v>
      </c>
      <c r="T47" s="4">
        <v>7</v>
      </c>
      <c r="U47" s="1">
        <f t="shared" si="2"/>
        <v>372</v>
      </c>
    </row>
    <row r="48" spans="1:21" ht="19.899999999999999" customHeight="1">
      <c r="G48" s="22" t="s">
        <v>64</v>
      </c>
      <c r="H48" s="4">
        <v>13</v>
      </c>
      <c r="J48" s="22" t="s">
        <v>65</v>
      </c>
      <c r="K48" s="4">
        <v>0</v>
      </c>
      <c r="N48" s="22" t="s">
        <v>64</v>
      </c>
      <c r="O48" s="4">
        <v>13</v>
      </c>
      <c r="P48" s="4">
        <v>38</v>
      </c>
      <c r="Q48" s="4">
        <v>0</v>
      </c>
      <c r="R48" s="4">
        <v>2</v>
      </c>
      <c r="S48" s="4">
        <v>0</v>
      </c>
      <c r="T48" s="4">
        <v>0</v>
      </c>
      <c r="U48" s="1">
        <f t="shared" si="2"/>
        <v>53</v>
      </c>
    </row>
    <row r="49" spans="1:21" ht="19.899999999999999" customHeight="1">
      <c r="G49" s="22" t="s">
        <v>59</v>
      </c>
      <c r="H49" s="4">
        <v>0</v>
      </c>
      <c r="J49" s="22" t="s">
        <v>66</v>
      </c>
      <c r="K49" s="4">
        <v>1</v>
      </c>
      <c r="N49" s="22" t="s">
        <v>59</v>
      </c>
      <c r="O49" s="4">
        <v>0</v>
      </c>
      <c r="P49" s="4">
        <v>0</v>
      </c>
      <c r="Q49" s="4">
        <v>0</v>
      </c>
      <c r="R49" s="4">
        <v>0</v>
      </c>
      <c r="S49" s="4">
        <v>1</v>
      </c>
      <c r="T49" s="4">
        <v>0</v>
      </c>
      <c r="U49" s="1">
        <f t="shared" si="2"/>
        <v>1</v>
      </c>
    </row>
    <row r="50" spans="1:21" ht="19.899999999999999" customHeight="1">
      <c r="G50" s="26" t="s">
        <v>766</v>
      </c>
      <c r="H50" s="15">
        <f>SUM(H43:H49)</f>
        <v>626</v>
      </c>
      <c r="J50" s="22" t="s">
        <v>67</v>
      </c>
      <c r="K50" s="4">
        <v>0</v>
      </c>
      <c r="N50" s="55" t="s">
        <v>767</v>
      </c>
      <c r="O50" s="25">
        <f t="shared" ref="O50:T50" si="3">SUM(O43:O49)</f>
        <v>626</v>
      </c>
      <c r="P50" s="25">
        <f t="shared" si="3"/>
        <v>995</v>
      </c>
      <c r="Q50" s="25">
        <f t="shared" si="3"/>
        <v>122</v>
      </c>
      <c r="R50" s="25">
        <f t="shared" si="3"/>
        <v>38</v>
      </c>
      <c r="S50" s="25">
        <f t="shared" si="3"/>
        <v>37</v>
      </c>
      <c r="T50" s="25">
        <f t="shared" si="3"/>
        <v>31</v>
      </c>
      <c r="U50" s="88">
        <f t="shared" si="2"/>
        <v>1849</v>
      </c>
    </row>
    <row r="51" spans="1:21" ht="19.899999999999999" customHeight="1">
      <c r="J51" s="22" t="s">
        <v>68</v>
      </c>
      <c r="K51" s="4">
        <f>SUM(K43:K50)</f>
        <v>185</v>
      </c>
    </row>
    <row r="54" spans="1:21">
      <c r="A54" s="116" t="s">
        <v>75</v>
      </c>
    </row>
    <row r="55" spans="1:21">
      <c r="A55" s="116" t="s">
        <v>759</v>
      </c>
      <c r="D55" s="116" t="s">
        <v>760</v>
      </c>
      <c r="G55" s="116" t="s">
        <v>761</v>
      </c>
      <c r="J55" s="116" t="s">
        <v>762</v>
      </c>
    </row>
    <row r="56" spans="1:21" ht="19.899999999999999" customHeight="1">
      <c r="A56" s="21" t="s">
        <v>510</v>
      </c>
      <c r="B56" s="11" t="s">
        <v>763</v>
      </c>
      <c r="D56" s="25" t="s">
        <v>511</v>
      </c>
      <c r="E56" s="25" t="s">
        <v>512</v>
      </c>
      <c r="G56" s="25" t="s">
        <v>513</v>
      </c>
      <c r="H56" s="25" t="s">
        <v>512</v>
      </c>
      <c r="J56" s="11" t="s">
        <v>514</v>
      </c>
      <c r="K56" s="25" t="s">
        <v>10</v>
      </c>
      <c r="M56" s="195" t="s">
        <v>768</v>
      </c>
      <c r="N56" s="195"/>
      <c r="O56" s="75"/>
    </row>
    <row r="57" spans="1:21" ht="19.899999999999999" customHeight="1">
      <c r="A57" s="22" t="s">
        <v>47</v>
      </c>
      <c r="B57" s="4">
        <v>32</v>
      </c>
      <c r="D57" s="26" t="s">
        <v>48</v>
      </c>
      <c r="E57" s="15">
        <v>519</v>
      </c>
      <c r="G57" s="22" t="s">
        <v>49</v>
      </c>
      <c r="H57" s="4">
        <v>260</v>
      </c>
      <c r="J57" s="22" t="s">
        <v>50</v>
      </c>
      <c r="K57" s="4">
        <v>27</v>
      </c>
      <c r="M57" s="195" t="s">
        <v>256</v>
      </c>
      <c r="N57" s="196">
        <v>45555</v>
      </c>
      <c r="O57" s="75"/>
    </row>
    <row r="58" spans="1:21" ht="19.899999999999999" customHeight="1">
      <c r="A58" s="22" t="s">
        <v>51</v>
      </c>
      <c r="B58" s="4">
        <v>963</v>
      </c>
      <c r="D58" s="26" t="s">
        <v>52</v>
      </c>
      <c r="E58" s="15">
        <v>476</v>
      </c>
      <c r="G58" s="22" t="s">
        <v>53</v>
      </c>
      <c r="H58" s="4">
        <v>190</v>
      </c>
      <c r="J58" s="22" t="s">
        <v>54</v>
      </c>
      <c r="K58" s="4">
        <v>260</v>
      </c>
      <c r="M58" s="195"/>
      <c r="N58" s="196"/>
      <c r="O58" s="75"/>
    </row>
    <row r="59" spans="1:21" ht="19.899999999999999" customHeight="1">
      <c r="A59" s="22" t="s">
        <v>55</v>
      </c>
      <c r="B59" s="4">
        <v>0</v>
      </c>
      <c r="D59" s="26" t="s">
        <v>56</v>
      </c>
      <c r="E59" s="15">
        <v>0</v>
      </c>
      <c r="G59" s="22" t="s">
        <v>57</v>
      </c>
      <c r="H59" s="4">
        <v>100</v>
      </c>
      <c r="J59" s="22" t="s">
        <v>58</v>
      </c>
      <c r="K59" s="4">
        <v>1</v>
      </c>
      <c r="M59" s="76" t="s">
        <v>257</v>
      </c>
      <c r="N59" s="77">
        <v>16</v>
      </c>
      <c r="O59" s="75"/>
    </row>
    <row r="60" spans="1:21" ht="19.899999999999999" customHeight="1">
      <c r="A60" s="22" t="s">
        <v>59</v>
      </c>
      <c r="B60" s="4">
        <v>0</v>
      </c>
      <c r="D60" s="26" t="s">
        <v>766</v>
      </c>
      <c r="E60" s="15">
        <f>SUM(E57:E59)</f>
        <v>995</v>
      </c>
      <c r="G60" s="22" t="s">
        <v>60</v>
      </c>
      <c r="H60" s="4">
        <v>199</v>
      </c>
      <c r="J60" s="22" t="s">
        <v>61</v>
      </c>
      <c r="K60" s="4">
        <v>5</v>
      </c>
      <c r="M60" s="76" t="s">
        <v>258</v>
      </c>
      <c r="N60" s="77">
        <v>33</v>
      </c>
      <c r="O60" s="75"/>
    </row>
    <row r="61" spans="1:21" ht="19.899999999999999" customHeight="1">
      <c r="A61" s="22" t="s">
        <v>69</v>
      </c>
      <c r="B61" s="4">
        <f>SUM(B57:B60)</f>
        <v>995</v>
      </c>
      <c r="G61" s="22" t="s">
        <v>62</v>
      </c>
      <c r="H61" s="4">
        <v>208</v>
      </c>
      <c r="J61" s="22" t="s">
        <v>63</v>
      </c>
      <c r="K61" s="4">
        <v>1</v>
      </c>
      <c r="M61" s="76" t="s">
        <v>769</v>
      </c>
      <c r="N61" s="77" t="s">
        <v>770</v>
      </c>
      <c r="O61" s="75"/>
    </row>
    <row r="62" spans="1:21" ht="19.899999999999999" customHeight="1">
      <c r="G62" s="22" t="s">
        <v>64</v>
      </c>
      <c r="H62" s="4">
        <v>38</v>
      </c>
      <c r="J62" s="22" t="s">
        <v>65</v>
      </c>
      <c r="K62" s="4">
        <v>0</v>
      </c>
      <c r="M62" s="76" t="s">
        <v>771</v>
      </c>
      <c r="N62" s="77">
        <v>0</v>
      </c>
      <c r="O62" s="75"/>
    </row>
    <row r="63" spans="1:21" ht="19.899999999999999" customHeight="1">
      <c r="G63" s="22" t="s">
        <v>59</v>
      </c>
      <c r="H63" s="4">
        <v>0</v>
      </c>
      <c r="J63" s="22" t="s">
        <v>66</v>
      </c>
      <c r="K63" s="4">
        <v>0</v>
      </c>
      <c r="M63" s="76" t="s">
        <v>772</v>
      </c>
      <c r="N63" s="77">
        <v>1</v>
      </c>
      <c r="O63" s="75"/>
    </row>
    <row r="64" spans="1:21" ht="19.899999999999999" customHeight="1">
      <c r="G64" s="26" t="s">
        <v>766</v>
      </c>
      <c r="H64" s="15">
        <f>SUM(H57:H63)</f>
        <v>995</v>
      </c>
      <c r="J64" s="22" t="s">
        <v>67</v>
      </c>
      <c r="K64" s="4">
        <v>6</v>
      </c>
      <c r="M64" s="76" t="s">
        <v>773</v>
      </c>
      <c r="N64" s="77">
        <v>18</v>
      </c>
      <c r="O64" s="75"/>
    </row>
    <row r="65" spans="1:15" ht="19.899999999999999" customHeight="1">
      <c r="J65" s="22" t="s">
        <v>68</v>
      </c>
      <c r="K65" s="4">
        <f>SUM(K57:K64)</f>
        <v>300</v>
      </c>
      <c r="M65" s="76" t="s">
        <v>774</v>
      </c>
      <c r="N65" s="77">
        <v>12</v>
      </c>
      <c r="O65" s="75"/>
    </row>
    <row r="66" spans="1:15">
      <c r="M66" s="76" t="s">
        <v>775</v>
      </c>
      <c r="N66" s="77">
        <v>3</v>
      </c>
      <c r="O66" s="75"/>
    </row>
    <row r="67" spans="1:15">
      <c r="M67" s="76" t="s">
        <v>776</v>
      </c>
      <c r="N67" s="77">
        <v>6</v>
      </c>
      <c r="O67" s="75"/>
    </row>
    <row r="68" spans="1:15">
      <c r="A68" s="116" t="s">
        <v>80</v>
      </c>
      <c r="M68" s="76" t="s">
        <v>777</v>
      </c>
      <c r="N68" s="77">
        <v>1</v>
      </c>
      <c r="O68" s="75"/>
    </row>
    <row r="69" spans="1:15">
      <c r="A69" s="116" t="s">
        <v>759</v>
      </c>
      <c r="D69" s="116" t="s">
        <v>760</v>
      </c>
      <c r="G69" s="116" t="s">
        <v>761</v>
      </c>
      <c r="J69" s="116" t="s">
        <v>762</v>
      </c>
      <c r="M69" s="76" t="s">
        <v>778</v>
      </c>
      <c r="N69" s="77">
        <v>1</v>
      </c>
      <c r="O69" s="75"/>
    </row>
    <row r="70" spans="1:15" ht="19.899999999999999" customHeight="1">
      <c r="A70" s="21" t="s">
        <v>510</v>
      </c>
      <c r="B70" s="11" t="s">
        <v>763</v>
      </c>
      <c r="D70" s="25" t="s">
        <v>511</v>
      </c>
      <c r="E70" s="25" t="s">
        <v>512</v>
      </c>
      <c r="G70" s="25" t="s">
        <v>513</v>
      </c>
      <c r="H70" s="25" t="s">
        <v>512</v>
      </c>
      <c r="J70" s="11" t="s">
        <v>514</v>
      </c>
      <c r="K70" s="25" t="s">
        <v>10</v>
      </c>
      <c r="M70" s="76" t="s">
        <v>779</v>
      </c>
      <c r="N70" s="77">
        <v>2</v>
      </c>
      <c r="O70" s="75"/>
    </row>
    <row r="71" spans="1:15" ht="19.899999999999999" customHeight="1">
      <c r="A71" s="22" t="s">
        <v>47</v>
      </c>
      <c r="B71" s="4">
        <v>122</v>
      </c>
      <c r="D71" s="26" t="s">
        <v>48</v>
      </c>
      <c r="E71" s="15">
        <v>62</v>
      </c>
      <c r="G71" s="22" t="s">
        <v>49</v>
      </c>
      <c r="H71" s="4">
        <v>33</v>
      </c>
      <c r="J71" s="22" t="s">
        <v>50</v>
      </c>
      <c r="K71" s="4">
        <v>1</v>
      </c>
      <c r="M71" s="78" t="s">
        <v>41</v>
      </c>
      <c r="N71" s="78"/>
      <c r="O71" s="75"/>
    </row>
    <row r="72" spans="1:15" ht="19.899999999999999" customHeight="1">
      <c r="A72" s="22" t="s">
        <v>51</v>
      </c>
      <c r="B72" s="4">
        <v>0</v>
      </c>
      <c r="D72" s="26" t="s">
        <v>52</v>
      </c>
      <c r="E72" s="15">
        <v>60</v>
      </c>
      <c r="G72" s="22" t="s">
        <v>53</v>
      </c>
      <c r="H72" s="4">
        <v>24</v>
      </c>
      <c r="J72" s="22" t="s">
        <v>54</v>
      </c>
      <c r="K72" s="4">
        <v>33</v>
      </c>
    </row>
    <row r="73" spans="1:15" ht="19.899999999999999" customHeight="1">
      <c r="A73" s="22" t="s">
        <v>55</v>
      </c>
      <c r="B73" s="4">
        <v>0</v>
      </c>
      <c r="D73" s="26" t="s">
        <v>56</v>
      </c>
      <c r="E73" s="15">
        <v>0</v>
      </c>
      <c r="G73" s="22" t="s">
        <v>57</v>
      </c>
      <c r="H73" s="4">
        <v>13</v>
      </c>
      <c r="J73" s="22" t="s">
        <v>58</v>
      </c>
      <c r="K73" s="4">
        <v>0</v>
      </c>
    </row>
    <row r="74" spans="1:15" ht="19.899999999999999" customHeight="1">
      <c r="A74" s="22" t="s">
        <v>59</v>
      </c>
      <c r="B74" s="4">
        <v>0</v>
      </c>
      <c r="D74" s="26" t="s">
        <v>766</v>
      </c>
      <c r="E74" s="15">
        <f>SUM(E71:E73)</f>
        <v>122</v>
      </c>
      <c r="G74" s="22" t="s">
        <v>60</v>
      </c>
      <c r="H74" s="4">
        <v>34</v>
      </c>
      <c r="J74" s="22" t="s">
        <v>61</v>
      </c>
      <c r="K74" s="4">
        <v>1</v>
      </c>
    </row>
    <row r="75" spans="1:15" ht="19.899999999999999" customHeight="1">
      <c r="A75" s="22" t="s">
        <v>69</v>
      </c>
      <c r="B75" s="4">
        <v>122</v>
      </c>
      <c r="G75" s="22" t="s">
        <v>62</v>
      </c>
      <c r="H75" s="4">
        <v>18</v>
      </c>
      <c r="J75" s="22" t="s">
        <v>63</v>
      </c>
      <c r="K75" s="4">
        <v>0</v>
      </c>
    </row>
    <row r="76" spans="1:15" ht="19.899999999999999" customHeight="1">
      <c r="G76" s="22" t="s">
        <v>64</v>
      </c>
      <c r="H76" s="4">
        <v>0</v>
      </c>
      <c r="J76" s="22" t="s">
        <v>65</v>
      </c>
      <c r="K76" s="4">
        <v>0</v>
      </c>
    </row>
    <row r="77" spans="1:15" ht="19.899999999999999" customHeight="1">
      <c r="G77" s="22" t="s">
        <v>59</v>
      </c>
      <c r="H77" s="4">
        <v>0</v>
      </c>
      <c r="J77" s="22" t="s">
        <v>66</v>
      </c>
      <c r="K77" s="4">
        <v>0</v>
      </c>
    </row>
    <row r="78" spans="1:15" ht="19.899999999999999" customHeight="1">
      <c r="G78" s="26" t="s">
        <v>766</v>
      </c>
      <c r="H78" s="15">
        <f>SUM(H71:H77)</f>
        <v>122</v>
      </c>
      <c r="J78" s="22" t="s">
        <v>67</v>
      </c>
      <c r="K78" s="4">
        <v>0</v>
      </c>
    </row>
    <row r="79" spans="1:15" ht="19.899999999999999" customHeight="1">
      <c r="J79" s="22" t="s">
        <v>68</v>
      </c>
      <c r="K79" s="4">
        <f>SUM(K71:K78)</f>
        <v>35</v>
      </c>
    </row>
    <row r="82" spans="1:11">
      <c r="A82" s="116" t="s">
        <v>1</v>
      </c>
    </row>
    <row r="83" spans="1:11">
      <c r="A83" s="116" t="s">
        <v>759</v>
      </c>
      <c r="D83" s="116" t="s">
        <v>760</v>
      </c>
      <c r="G83" s="116" t="s">
        <v>761</v>
      </c>
      <c r="J83" s="116" t="s">
        <v>762</v>
      </c>
    </row>
    <row r="84" spans="1:11" ht="19.899999999999999" customHeight="1">
      <c r="A84" s="21" t="s">
        <v>510</v>
      </c>
      <c r="B84" s="11" t="s">
        <v>763</v>
      </c>
      <c r="D84" s="25" t="s">
        <v>511</v>
      </c>
      <c r="E84" s="25" t="s">
        <v>512</v>
      </c>
      <c r="G84" s="25" t="s">
        <v>513</v>
      </c>
      <c r="H84" s="25" t="s">
        <v>512</v>
      </c>
      <c r="J84" s="11" t="s">
        <v>514</v>
      </c>
      <c r="K84" s="25" t="s">
        <v>10</v>
      </c>
    </row>
    <row r="85" spans="1:11" ht="19.899999999999999" customHeight="1">
      <c r="A85" s="22" t="s">
        <v>47</v>
      </c>
      <c r="B85" s="4">
        <v>0</v>
      </c>
      <c r="D85" s="26" t="s">
        <v>48</v>
      </c>
      <c r="E85" s="15">
        <v>17</v>
      </c>
      <c r="G85" s="22" t="s">
        <v>49</v>
      </c>
      <c r="H85" s="4">
        <v>10</v>
      </c>
      <c r="J85" s="22" t="s">
        <v>50</v>
      </c>
      <c r="K85" s="4">
        <v>0</v>
      </c>
    </row>
    <row r="86" spans="1:11" ht="19.899999999999999" customHeight="1">
      <c r="A86" s="22" t="s">
        <v>51</v>
      </c>
      <c r="B86" s="4">
        <v>38</v>
      </c>
      <c r="D86" s="26" t="s">
        <v>52</v>
      </c>
      <c r="E86" s="15">
        <v>21</v>
      </c>
      <c r="G86" s="22" t="s">
        <v>53</v>
      </c>
      <c r="H86" s="4">
        <v>4</v>
      </c>
      <c r="J86" s="22" t="s">
        <v>54</v>
      </c>
      <c r="K86" s="4">
        <v>10</v>
      </c>
    </row>
    <row r="87" spans="1:11" ht="19.899999999999999" customHeight="1">
      <c r="A87" s="22" t="s">
        <v>55</v>
      </c>
      <c r="B87" s="4">
        <v>0</v>
      </c>
      <c r="D87" s="26" t="s">
        <v>56</v>
      </c>
      <c r="E87" s="15">
        <v>0</v>
      </c>
      <c r="G87" s="22" t="s">
        <v>57</v>
      </c>
      <c r="H87" s="4">
        <v>5</v>
      </c>
      <c r="J87" s="22" t="s">
        <v>58</v>
      </c>
      <c r="K87" s="4">
        <v>0</v>
      </c>
    </row>
    <row r="88" spans="1:11" ht="19.899999999999999" customHeight="1">
      <c r="A88" s="22" t="s">
        <v>59</v>
      </c>
      <c r="B88" s="4">
        <v>0</v>
      </c>
      <c r="D88" s="26" t="s">
        <v>767</v>
      </c>
      <c r="E88" s="15">
        <f>SUM(E85:E87)</f>
        <v>38</v>
      </c>
      <c r="G88" s="22" t="s">
        <v>60</v>
      </c>
      <c r="H88" s="4">
        <v>12</v>
      </c>
      <c r="J88" s="22" t="s">
        <v>61</v>
      </c>
      <c r="K88" s="4">
        <v>0</v>
      </c>
    </row>
    <row r="89" spans="1:11" ht="19.899999999999999" customHeight="1">
      <c r="A89" s="22" t="s">
        <v>69</v>
      </c>
      <c r="B89" s="4">
        <v>38</v>
      </c>
      <c r="G89" s="22" t="s">
        <v>62</v>
      </c>
      <c r="H89" s="4">
        <v>5</v>
      </c>
      <c r="J89" s="22" t="s">
        <v>63</v>
      </c>
      <c r="K89" s="4">
        <v>0</v>
      </c>
    </row>
    <row r="90" spans="1:11" ht="19.899999999999999" customHeight="1">
      <c r="G90" s="22" t="s">
        <v>64</v>
      </c>
      <c r="H90" s="4">
        <v>2</v>
      </c>
      <c r="J90" s="22" t="s">
        <v>65</v>
      </c>
      <c r="K90" s="4">
        <v>0</v>
      </c>
    </row>
    <row r="91" spans="1:11" ht="19.899999999999999" customHeight="1">
      <c r="G91" s="22" t="s">
        <v>59</v>
      </c>
      <c r="H91" s="4">
        <v>0</v>
      </c>
      <c r="J91" s="22" t="s">
        <v>66</v>
      </c>
      <c r="K91" s="4">
        <v>0</v>
      </c>
    </row>
    <row r="92" spans="1:11" ht="19.899999999999999" customHeight="1">
      <c r="G92" s="26" t="s">
        <v>767</v>
      </c>
      <c r="H92" s="15">
        <f>SUM(H85:H91)</f>
        <v>38</v>
      </c>
      <c r="J92" s="22" t="s">
        <v>67</v>
      </c>
      <c r="K92" s="4">
        <v>0</v>
      </c>
    </row>
    <row r="93" spans="1:11" ht="19.899999999999999" customHeight="1">
      <c r="J93" s="22" t="s">
        <v>68</v>
      </c>
      <c r="K93" s="4">
        <v>10</v>
      </c>
    </row>
    <row r="97" spans="1:12">
      <c r="A97" s="116" t="s">
        <v>711</v>
      </c>
    </row>
    <row r="98" spans="1:12">
      <c r="A98" s="116" t="s">
        <v>759</v>
      </c>
      <c r="D98" s="116" t="s">
        <v>760</v>
      </c>
      <c r="G98" s="116" t="s">
        <v>761</v>
      </c>
      <c r="J98" s="116" t="s">
        <v>762</v>
      </c>
    </row>
    <row r="99" spans="1:12" ht="19.899999999999999" customHeight="1">
      <c r="A99" s="21" t="s">
        <v>510</v>
      </c>
      <c r="B99" s="11" t="s">
        <v>763</v>
      </c>
      <c r="D99" s="25" t="s">
        <v>511</v>
      </c>
      <c r="E99" s="25" t="s">
        <v>512</v>
      </c>
      <c r="G99" s="25" t="s">
        <v>513</v>
      </c>
      <c r="H99" s="25" t="s">
        <v>512</v>
      </c>
      <c r="J99" s="11" t="s">
        <v>514</v>
      </c>
      <c r="K99" s="25" t="s">
        <v>10</v>
      </c>
    </row>
    <row r="100" spans="1:12" ht="19.899999999999999" customHeight="1">
      <c r="A100" s="22" t="s">
        <v>47</v>
      </c>
      <c r="B100" s="4">
        <v>33</v>
      </c>
      <c r="D100" s="26" t="s">
        <v>48</v>
      </c>
      <c r="E100" s="15">
        <v>12</v>
      </c>
      <c r="G100" s="22" t="s">
        <v>49</v>
      </c>
      <c r="H100" s="4">
        <v>10</v>
      </c>
      <c r="J100" s="22" t="s">
        <v>50</v>
      </c>
      <c r="K100" s="4">
        <v>1</v>
      </c>
    </row>
    <row r="101" spans="1:12" ht="19.899999999999999" customHeight="1">
      <c r="A101" s="22" t="s">
        <v>51</v>
      </c>
      <c r="B101" s="4">
        <v>4</v>
      </c>
      <c r="D101" s="26" t="s">
        <v>52</v>
      </c>
      <c r="E101" s="15">
        <v>25</v>
      </c>
      <c r="G101" s="22" t="s">
        <v>53</v>
      </c>
      <c r="H101" s="4">
        <v>10</v>
      </c>
      <c r="J101" s="22" t="s">
        <v>54</v>
      </c>
      <c r="K101" s="4">
        <v>10</v>
      </c>
    </row>
    <row r="102" spans="1:12" ht="19.899999999999999" customHeight="1">
      <c r="A102" s="22" t="s">
        <v>55</v>
      </c>
      <c r="B102" s="4">
        <v>0</v>
      </c>
      <c r="D102" s="26" t="s">
        <v>56</v>
      </c>
      <c r="E102" s="15">
        <v>0</v>
      </c>
      <c r="G102" s="22" t="s">
        <v>57</v>
      </c>
      <c r="H102" s="4">
        <v>4</v>
      </c>
      <c r="J102" s="22" t="s">
        <v>58</v>
      </c>
      <c r="K102" s="4">
        <v>0</v>
      </c>
    </row>
    <row r="103" spans="1:12" ht="19.899999999999999" customHeight="1">
      <c r="A103" s="22" t="s">
        <v>59</v>
      </c>
      <c r="B103" s="4">
        <v>0</v>
      </c>
      <c r="D103" s="26" t="s">
        <v>767</v>
      </c>
      <c r="E103" s="15">
        <f>SUM(E100:E102)</f>
        <v>37</v>
      </c>
      <c r="G103" s="22" t="s">
        <v>60</v>
      </c>
      <c r="H103" s="4">
        <v>6</v>
      </c>
      <c r="J103" s="22" t="s">
        <v>61</v>
      </c>
      <c r="K103" s="4">
        <v>0</v>
      </c>
    </row>
    <row r="104" spans="1:12" ht="19.899999999999999" customHeight="1">
      <c r="A104" s="22" t="s">
        <v>69</v>
      </c>
      <c r="B104" s="4">
        <f>SUM(B100:B103)</f>
        <v>37</v>
      </c>
      <c r="G104" s="22" t="s">
        <v>62</v>
      </c>
      <c r="H104" s="4">
        <v>6</v>
      </c>
      <c r="J104" s="22" t="s">
        <v>63</v>
      </c>
      <c r="K104" s="4">
        <v>0</v>
      </c>
    </row>
    <row r="105" spans="1:12" ht="19.899999999999999" customHeight="1">
      <c r="G105" s="22" t="s">
        <v>64</v>
      </c>
      <c r="H105" s="4">
        <v>0</v>
      </c>
      <c r="J105" s="22" t="s">
        <v>65</v>
      </c>
      <c r="K105" s="4">
        <v>0</v>
      </c>
    </row>
    <row r="106" spans="1:12" ht="19.899999999999999" customHeight="1">
      <c r="G106" s="22" t="s">
        <v>59</v>
      </c>
      <c r="H106" s="4">
        <v>1</v>
      </c>
      <c r="J106" s="22" t="s">
        <v>66</v>
      </c>
      <c r="K106" s="4">
        <v>0</v>
      </c>
    </row>
    <row r="107" spans="1:12" ht="19.899999999999999" customHeight="1">
      <c r="G107" s="26" t="s">
        <v>767</v>
      </c>
      <c r="H107" s="15">
        <f>SUM(H100:H106)</f>
        <v>37</v>
      </c>
      <c r="J107" s="22" t="s">
        <v>67</v>
      </c>
      <c r="K107" s="4">
        <v>0</v>
      </c>
    </row>
    <row r="108" spans="1:12" ht="19.899999999999999" customHeight="1">
      <c r="J108" s="22" t="s">
        <v>68</v>
      </c>
      <c r="K108" s="4">
        <f>SUM(K100:K107)</f>
        <v>11</v>
      </c>
    </row>
    <row r="109" spans="1:12">
      <c r="A109" s="116" t="s">
        <v>443</v>
      </c>
    </row>
    <row r="110" spans="1:12">
      <c r="A110" s="116" t="s">
        <v>8</v>
      </c>
    </row>
    <row r="111" spans="1:12">
      <c r="A111" s="201" t="s">
        <v>780</v>
      </c>
      <c r="B111" s="201"/>
      <c r="C111" s="201"/>
      <c r="D111" s="201"/>
      <c r="E111" s="201"/>
    </row>
    <row r="112" spans="1:12" ht="36">
      <c r="A112" s="29" t="s">
        <v>781</v>
      </c>
      <c r="B112" s="11" t="s">
        <v>782</v>
      </c>
      <c r="C112" s="11" t="s">
        <v>783</v>
      </c>
      <c r="D112" s="11" t="s">
        <v>784</v>
      </c>
      <c r="E112" s="29" t="s">
        <v>785</v>
      </c>
      <c r="G112" s="72"/>
      <c r="H112" s="72"/>
      <c r="I112" s="72"/>
      <c r="J112" s="72"/>
      <c r="K112" s="72"/>
      <c r="L112" s="72"/>
    </row>
    <row r="113" spans="1:12" ht="22.9">
      <c r="A113" s="22" t="s">
        <v>135</v>
      </c>
      <c r="B113" s="61" t="s">
        <v>786</v>
      </c>
      <c r="C113" s="61" t="s">
        <v>787</v>
      </c>
      <c r="D113" s="61" t="s">
        <v>453</v>
      </c>
      <c r="E113" s="22" t="s">
        <v>788</v>
      </c>
      <c r="G113" s="73"/>
      <c r="H113" s="32"/>
      <c r="I113" s="32" t="s">
        <v>789</v>
      </c>
      <c r="J113" s="32" t="s">
        <v>790</v>
      </c>
      <c r="K113" s="32"/>
      <c r="L113" s="32"/>
    </row>
    <row r="114" spans="1:12" ht="22.9">
      <c r="A114" s="22" t="s">
        <v>173</v>
      </c>
      <c r="B114" s="61" t="s">
        <v>791</v>
      </c>
      <c r="C114" s="61" t="s">
        <v>792</v>
      </c>
      <c r="D114" s="61" t="s">
        <v>453</v>
      </c>
      <c r="E114" s="22" t="s">
        <v>788</v>
      </c>
      <c r="G114" s="73"/>
      <c r="H114" s="32"/>
      <c r="I114" s="32">
        <v>3</v>
      </c>
      <c r="J114" s="32">
        <v>3</v>
      </c>
      <c r="K114" s="32"/>
      <c r="L114" s="32"/>
    </row>
    <row r="115" spans="1:12" ht="22.9">
      <c r="A115" s="22" t="s">
        <v>135</v>
      </c>
      <c r="B115" s="61" t="s">
        <v>793</v>
      </c>
      <c r="C115" s="61" t="s">
        <v>794</v>
      </c>
      <c r="D115" s="61" t="s">
        <v>795</v>
      </c>
      <c r="E115" s="22" t="s">
        <v>788</v>
      </c>
      <c r="G115" s="73"/>
      <c r="H115" s="32"/>
      <c r="I115" s="32"/>
      <c r="J115" s="32"/>
      <c r="K115" s="32"/>
      <c r="L115" s="32"/>
    </row>
    <row r="116" spans="1:12" ht="22.9">
      <c r="A116" s="22" t="s">
        <v>135</v>
      </c>
      <c r="B116" s="61" t="s">
        <v>796</v>
      </c>
      <c r="C116" s="61" t="s">
        <v>797</v>
      </c>
      <c r="D116" s="61" t="s">
        <v>453</v>
      </c>
      <c r="E116" s="22" t="s">
        <v>788</v>
      </c>
      <c r="G116" s="73"/>
      <c r="H116" s="32"/>
      <c r="I116" s="32"/>
      <c r="J116" s="32"/>
      <c r="K116" s="32"/>
      <c r="L116" s="32"/>
    </row>
    <row r="117" spans="1:12" ht="22.9">
      <c r="A117" s="22" t="s">
        <v>173</v>
      </c>
      <c r="B117" s="61" t="s">
        <v>798</v>
      </c>
      <c r="C117" s="61" t="s">
        <v>799</v>
      </c>
      <c r="D117" s="61" t="s">
        <v>453</v>
      </c>
      <c r="E117" s="22" t="s">
        <v>788</v>
      </c>
      <c r="G117" s="73"/>
      <c r="H117" s="32"/>
      <c r="I117" s="32"/>
      <c r="J117" s="32"/>
      <c r="K117" s="32"/>
      <c r="L117" s="32"/>
    </row>
    <row r="118" spans="1:12" ht="22.9">
      <c r="A118" s="22" t="s">
        <v>800</v>
      </c>
      <c r="B118" s="61" t="s">
        <v>801</v>
      </c>
      <c r="C118" s="61" t="s">
        <v>799</v>
      </c>
      <c r="D118" s="61" t="s">
        <v>453</v>
      </c>
      <c r="E118" s="22" t="s">
        <v>788</v>
      </c>
      <c r="G118" s="73"/>
      <c r="H118" s="32"/>
      <c r="I118" s="32"/>
      <c r="J118" s="32"/>
      <c r="K118" s="32"/>
      <c r="L118" s="32"/>
    </row>
    <row r="120" spans="1:12" ht="22.9">
      <c r="A120" s="27" t="s">
        <v>802</v>
      </c>
    </row>
    <row r="121" spans="1:12">
      <c r="A121" s="27" t="s">
        <v>644</v>
      </c>
      <c r="D121" s="74" t="s">
        <v>803</v>
      </c>
    </row>
    <row r="122" spans="1:12">
      <c r="A122" s="194" t="s">
        <v>804</v>
      </c>
      <c r="B122" s="194"/>
      <c r="D122" s="194" t="s">
        <v>804</v>
      </c>
      <c r="E122" s="194"/>
    </row>
    <row r="123" spans="1:12">
      <c r="A123" s="26" t="s">
        <v>805</v>
      </c>
      <c r="B123" s="15">
        <v>250</v>
      </c>
      <c r="D123" s="26" t="s">
        <v>805</v>
      </c>
      <c r="E123" s="15" t="s">
        <v>328</v>
      </c>
    </row>
    <row r="124" spans="1:12">
      <c r="A124" s="26" t="s">
        <v>806</v>
      </c>
      <c r="B124" s="15">
        <v>41</v>
      </c>
      <c r="D124" s="26" t="s">
        <v>806</v>
      </c>
      <c r="E124" s="15" t="s">
        <v>328</v>
      </c>
    </row>
    <row r="125" spans="1:12">
      <c r="A125" s="26" t="s">
        <v>416</v>
      </c>
      <c r="B125" s="15">
        <v>1099</v>
      </c>
      <c r="D125" s="26" t="s">
        <v>416</v>
      </c>
      <c r="E125" s="15">
        <v>5</v>
      </c>
    </row>
    <row r="126" spans="1:12">
      <c r="A126" s="26" t="s">
        <v>807</v>
      </c>
      <c r="B126" s="15">
        <v>53</v>
      </c>
      <c r="D126" s="26" t="s">
        <v>807</v>
      </c>
      <c r="E126" s="15">
        <v>0</v>
      </c>
    </row>
    <row r="127" spans="1:12">
      <c r="A127" s="26" t="s">
        <v>808</v>
      </c>
      <c r="B127" s="15">
        <v>697</v>
      </c>
      <c r="D127" s="26" t="s">
        <v>808</v>
      </c>
      <c r="E127" s="15">
        <v>10</v>
      </c>
    </row>
    <row r="128" spans="1:12">
      <c r="A128" s="26" t="s">
        <v>809</v>
      </c>
      <c r="B128" s="15">
        <v>123</v>
      </c>
      <c r="D128" s="26" t="s">
        <v>809</v>
      </c>
      <c r="E128" s="15" t="s">
        <v>328</v>
      </c>
    </row>
    <row r="129" spans="1:5" ht="22.9">
      <c r="A129" s="26" t="s">
        <v>810</v>
      </c>
      <c r="B129" s="15">
        <v>26</v>
      </c>
      <c r="D129" s="26" t="s">
        <v>810</v>
      </c>
      <c r="E129" s="15" t="s">
        <v>328</v>
      </c>
    </row>
    <row r="130" spans="1:5">
      <c r="A130" s="26" t="s">
        <v>811</v>
      </c>
      <c r="B130" s="15">
        <v>32</v>
      </c>
      <c r="D130" s="26" t="s">
        <v>811</v>
      </c>
      <c r="E130" s="15" t="s">
        <v>328</v>
      </c>
    </row>
    <row r="131" spans="1:5">
      <c r="A131" s="55" t="s">
        <v>812</v>
      </c>
      <c r="B131" s="25">
        <f>SUM(B123:B130)</f>
        <v>2321</v>
      </c>
      <c r="D131" s="55" t="s">
        <v>812</v>
      </c>
      <c r="E131" s="25">
        <f>SUM(E125:E130)</f>
        <v>15</v>
      </c>
    </row>
    <row r="132" spans="1:5">
      <c r="A132" s="194" t="s">
        <v>813</v>
      </c>
      <c r="B132" s="194"/>
      <c r="D132" s="194" t="s">
        <v>813</v>
      </c>
      <c r="E132" s="194"/>
    </row>
    <row r="133" spans="1:5">
      <c r="A133" s="26" t="s">
        <v>814</v>
      </c>
      <c r="B133" s="15">
        <v>29</v>
      </c>
      <c r="D133" s="26" t="s">
        <v>814</v>
      </c>
      <c r="E133" s="15">
        <v>0</v>
      </c>
    </row>
    <row r="134" spans="1:5">
      <c r="A134" s="26" t="s">
        <v>815</v>
      </c>
      <c r="B134" s="15">
        <v>6</v>
      </c>
      <c r="D134" s="26" t="s">
        <v>815</v>
      </c>
      <c r="E134" s="15" t="s">
        <v>328</v>
      </c>
    </row>
    <row r="135" spans="1:5">
      <c r="A135" s="26" t="s">
        <v>816</v>
      </c>
      <c r="B135" s="15">
        <v>938</v>
      </c>
      <c r="D135" s="26" t="s">
        <v>816</v>
      </c>
      <c r="E135" s="15">
        <v>0</v>
      </c>
    </row>
    <row r="136" spans="1:5">
      <c r="A136" s="26" t="s">
        <v>817</v>
      </c>
      <c r="B136" s="15">
        <v>1467</v>
      </c>
      <c r="D136" s="26" t="s">
        <v>817</v>
      </c>
      <c r="E136" s="15">
        <v>5</v>
      </c>
    </row>
    <row r="137" spans="1:5">
      <c r="A137" s="26" t="s">
        <v>34</v>
      </c>
      <c r="B137" s="15">
        <v>3</v>
      </c>
      <c r="D137" s="26" t="s">
        <v>34</v>
      </c>
      <c r="E137" s="15" t="s">
        <v>328</v>
      </c>
    </row>
    <row r="138" spans="1:5" ht="24">
      <c r="A138" s="55" t="s">
        <v>818</v>
      </c>
      <c r="B138" s="25">
        <f>SUM(B133:B137)</f>
        <v>2443</v>
      </c>
      <c r="D138" s="55" t="s">
        <v>818</v>
      </c>
      <c r="E138" s="25">
        <v>5</v>
      </c>
    </row>
    <row r="139" spans="1:5">
      <c r="A139" s="194" t="s">
        <v>819</v>
      </c>
      <c r="B139" s="194"/>
      <c r="D139" s="194" t="s">
        <v>819</v>
      </c>
      <c r="E139" s="194"/>
    </row>
    <row r="140" spans="1:5" ht="22.9">
      <c r="A140" s="26" t="s">
        <v>820</v>
      </c>
      <c r="B140" s="15" t="s">
        <v>821</v>
      </c>
      <c r="D140" s="26" t="s">
        <v>820</v>
      </c>
      <c r="E140" s="15">
        <v>2</v>
      </c>
    </row>
    <row r="141" spans="1:5">
      <c r="A141" s="26" t="s">
        <v>822</v>
      </c>
      <c r="B141" s="15">
        <v>1895</v>
      </c>
      <c r="D141" s="26" t="s">
        <v>822</v>
      </c>
      <c r="E141" s="15">
        <v>3</v>
      </c>
    </row>
    <row r="142" spans="1:5">
      <c r="A142" s="194" t="s">
        <v>823</v>
      </c>
      <c r="B142" s="194"/>
      <c r="D142" s="194" t="s">
        <v>823</v>
      </c>
      <c r="E142" s="194"/>
    </row>
    <row r="143" spans="1:5" ht="22.9">
      <c r="A143" s="22" t="s">
        <v>18</v>
      </c>
      <c r="B143" s="15">
        <v>943</v>
      </c>
      <c r="C143" s="15"/>
      <c r="D143" s="22" t="s">
        <v>824</v>
      </c>
      <c r="E143" s="15">
        <v>0</v>
      </c>
    </row>
    <row r="144" spans="1:5">
      <c r="A144" s="22" t="s">
        <v>22</v>
      </c>
      <c r="B144" s="15">
        <v>283</v>
      </c>
      <c r="C144" s="15"/>
      <c r="D144" s="22" t="s">
        <v>22</v>
      </c>
      <c r="E144" s="15">
        <v>0</v>
      </c>
    </row>
    <row r="145" spans="1:8" ht="22.9">
      <c r="A145" s="22" t="s">
        <v>26</v>
      </c>
      <c r="B145" s="15">
        <v>203</v>
      </c>
      <c r="C145" s="15"/>
      <c r="D145" s="22" t="s">
        <v>26</v>
      </c>
      <c r="E145" s="15">
        <v>2</v>
      </c>
    </row>
    <row r="146" spans="1:8">
      <c r="A146" s="22" t="s">
        <v>30</v>
      </c>
      <c r="B146" s="15">
        <v>473</v>
      </c>
      <c r="C146" s="15"/>
      <c r="D146" s="22" t="s">
        <v>30</v>
      </c>
      <c r="E146" s="15">
        <v>1</v>
      </c>
    </row>
    <row r="147" spans="1:8">
      <c r="A147" s="22" t="s">
        <v>33</v>
      </c>
      <c r="B147" s="15">
        <v>465</v>
      </c>
      <c r="C147" s="15"/>
      <c r="D147" s="22" t="s">
        <v>33</v>
      </c>
      <c r="E147" s="15">
        <v>2</v>
      </c>
    </row>
    <row r="148" spans="1:8" ht="22.9">
      <c r="A148" s="22" t="s">
        <v>35</v>
      </c>
      <c r="B148" s="15">
        <v>78</v>
      </c>
      <c r="C148" s="15"/>
      <c r="D148" s="22" t="s">
        <v>35</v>
      </c>
      <c r="E148" s="15">
        <v>0</v>
      </c>
    </row>
    <row r="149" spans="1:8" ht="24">
      <c r="A149" s="21" t="s">
        <v>825</v>
      </c>
      <c r="B149" s="25">
        <f>SUM(B143:B148)</f>
        <v>2445</v>
      </c>
      <c r="D149" s="21" t="s">
        <v>825</v>
      </c>
      <c r="E149" s="25">
        <f>SUM(E143:E148)</f>
        <v>5</v>
      </c>
    </row>
    <row r="151" spans="1:8">
      <c r="A151" s="43" t="s">
        <v>594</v>
      </c>
      <c r="B151" s="43" t="s">
        <v>705</v>
      </c>
      <c r="D151" s="204" t="s">
        <v>826</v>
      </c>
      <c r="E151" s="205"/>
      <c r="G151" s="204" t="s">
        <v>827</v>
      </c>
      <c r="H151" s="205"/>
    </row>
    <row r="152" spans="1:8">
      <c r="A152" s="37" t="s">
        <v>595</v>
      </c>
      <c r="B152" s="38">
        <v>399</v>
      </c>
      <c r="D152" s="79" t="s">
        <v>828</v>
      </c>
      <c r="E152" s="79" t="s">
        <v>705</v>
      </c>
      <c r="G152" s="43" t="s">
        <v>828</v>
      </c>
      <c r="H152" s="43" t="s">
        <v>705</v>
      </c>
    </row>
    <row r="153" spans="1:8">
      <c r="A153" s="37" t="s">
        <v>596</v>
      </c>
      <c r="B153" s="38">
        <v>240</v>
      </c>
      <c r="D153" s="80" t="s">
        <v>596</v>
      </c>
      <c r="E153" s="79">
        <v>240</v>
      </c>
      <c r="G153" s="44" t="s">
        <v>595</v>
      </c>
      <c r="H153" s="43">
        <v>399</v>
      </c>
    </row>
    <row r="154" spans="1:8">
      <c r="A154" s="37" t="s">
        <v>706</v>
      </c>
      <c r="B154" s="38">
        <v>68</v>
      </c>
      <c r="D154" s="81" t="s">
        <v>829</v>
      </c>
      <c r="E154" s="82">
        <v>207</v>
      </c>
      <c r="G154" s="45" t="s">
        <v>830</v>
      </c>
      <c r="H154" s="38">
        <v>1</v>
      </c>
    </row>
    <row r="155" spans="1:8">
      <c r="A155" s="37" t="s">
        <v>601</v>
      </c>
      <c r="B155" s="38">
        <v>22</v>
      </c>
      <c r="D155" s="81" t="s">
        <v>831</v>
      </c>
      <c r="E155" s="82">
        <v>4</v>
      </c>
      <c r="G155" s="45" t="s">
        <v>832</v>
      </c>
      <c r="H155" s="38">
        <v>1</v>
      </c>
    </row>
    <row r="156" spans="1:8">
      <c r="A156" s="37" t="s">
        <v>603</v>
      </c>
      <c r="B156" s="38">
        <v>12</v>
      </c>
      <c r="D156" s="81" t="s">
        <v>230</v>
      </c>
      <c r="E156" s="82">
        <v>3</v>
      </c>
      <c r="G156" s="45" t="s">
        <v>833</v>
      </c>
      <c r="H156" s="38">
        <v>31</v>
      </c>
    </row>
    <row r="157" spans="1:8">
      <c r="A157" s="37" t="s">
        <v>602</v>
      </c>
      <c r="B157" s="38">
        <v>7</v>
      </c>
      <c r="D157" s="81" t="s">
        <v>834</v>
      </c>
      <c r="E157" s="82">
        <v>12</v>
      </c>
      <c r="G157" s="45" t="s">
        <v>835</v>
      </c>
      <c r="H157" s="38">
        <v>1</v>
      </c>
    </row>
    <row r="158" spans="1:8">
      <c r="A158" s="37" t="s">
        <v>707</v>
      </c>
      <c r="B158" s="38">
        <v>3</v>
      </c>
      <c r="D158" s="81" t="s">
        <v>836</v>
      </c>
      <c r="E158" s="82">
        <v>8</v>
      </c>
      <c r="G158" s="45" t="s">
        <v>230</v>
      </c>
      <c r="H158" s="38">
        <v>194</v>
      </c>
    </row>
    <row r="159" spans="1:8">
      <c r="A159" s="37" t="s">
        <v>606</v>
      </c>
      <c r="B159" s="38">
        <v>1</v>
      </c>
      <c r="D159" s="81" t="s">
        <v>837</v>
      </c>
      <c r="E159" s="82">
        <v>3</v>
      </c>
      <c r="G159" s="45" t="s">
        <v>834</v>
      </c>
      <c r="H159" s="38">
        <v>58</v>
      </c>
    </row>
    <row r="160" spans="1:8">
      <c r="A160" s="37" t="s">
        <v>605</v>
      </c>
      <c r="B160" s="38">
        <v>1</v>
      </c>
      <c r="D160" s="81" t="s">
        <v>838</v>
      </c>
      <c r="E160" s="82">
        <v>3</v>
      </c>
      <c r="G160" s="45" t="s">
        <v>839</v>
      </c>
      <c r="H160" s="38">
        <v>90</v>
      </c>
    </row>
    <row r="161" spans="1:8">
      <c r="A161" s="44" t="s">
        <v>709</v>
      </c>
      <c r="B161" s="43">
        <v>753</v>
      </c>
      <c r="D161" s="80" t="s">
        <v>706</v>
      </c>
      <c r="E161" s="79">
        <v>68</v>
      </c>
      <c r="G161" s="45" t="s">
        <v>836</v>
      </c>
      <c r="H161" s="38">
        <v>4</v>
      </c>
    </row>
    <row r="162" spans="1:8">
      <c r="D162" s="81" t="s">
        <v>840</v>
      </c>
      <c r="E162" s="82">
        <v>22</v>
      </c>
      <c r="G162" s="45" t="s">
        <v>837</v>
      </c>
      <c r="H162" s="38">
        <v>5</v>
      </c>
    </row>
    <row r="163" spans="1:8">
      <c r="D163" s="81" t="s">
        <v>841</v>
      </c>
      <c r="E163" s="82">
        <v>10</v>
      </c>
      <c r="G163" s="45" t="s">
        <v>842</v>
      </c>
      <c r="H163" s="38">
        <v>9</v>
      </c>
    </row>
    <row r="164" spans="1:8">
      <c r="D164" s="81" t="s">
        <v>843</v>
      </c>
      <c r="E164" s="82">
        <v>4</v>
      </c>
      <c r="G164" s="45" t="s">
        <v>844</v>
      </c>
      <c r="H164" s="38">
        <v>4</v>
      </c>
    </row>
    <row r="165" spans="1:8">
      <c r="D165" s="81" t="s">
        <v>230</v>
      </c>
      <c r="E165" s="82">
        <v>10</v>
      </c>
      <c r="G165" s="45" t="s">
        <v>838</v>
      </c>
      <c r="H165" s="38">
        <v>1</v>
      </c>
    </row>
    <row r="166" spans="1:8">
      <c r="D166" s="81" t="s">
        <v>834</v>
      </c>
      <c r="E166" s="82">
        <v>1</v>
      </c>
      <c r="G166" s="44" t="s">
        <v>601</v>
      </c>
      <c r="H166" s="43">
        <v>22</v>
      </c>
    </row>
    <row r="167" spans="1:8">
      <c r="D167" s="81" t="s">
        <v>845</v>
      </c>
      <c r="E167" s="82">
        <v>2</v>
      </c>
      <c r="G167" s="45" t="s">
        <v>230</v>
      </c>
      <c r="H167" s="38">
        <v>16</v>
      </c>
    </row>
    <row r="168" spans="1:8">
      <c r="D168" s="81" t="s">
        <v>846</v>
      </c>
      <c r="E168" s="82">
        <v>15</v>
      </c>
      <c r="G168" s="45" t="s">
        <v>834</v>
      </c>
      <c r="H168" s="38">
        <v>4</v>
      </c>
    </row>
    <row r="169" spans="1:8">
      <c r="D169" s="81" t="s">
        <v>847</v>
      </c>
      <c r="E169" s="82">
        <v>4</v>
      </c>
      <c r="G169" s="45" t="s">
        <v>848</v>
      </c>
      <c r="H169" s="38">
        <v>1</v>
      </c>
    </row>
    <row r="170" spans="1:8">
      <c r="D170" s="80" t="s">
        <v>605</v>
      </c>
      <c r="E170" s="79">
        <v>1</v>
      </c>
      <c r="G170" s="45" t="s">
        <v>846</v>
      </c>
      <c r="H170" s="38">
        <v>1</v>
      </c>
    </row>
    <row r="171" spans="1:8">
      <c r="D171" s="81" t="s">
        <v>829</v>
      </c>
      <c r="E171" s="82">
        <v>1</v>
      </c>
      <c r="G171" s="44" t="s">
        <v>709</v>
      </c>
      <c r="H171" s="43">
        <v>421</v>
      </c>
    </row>
    <row r="172" spans="1:8">
      <c r="D172" s="80" t="s">
        <v>709</v>
      </c>
      <c r="E172" s="79">
        <v>309</v>
      </c>
      <c r="G172" s="83"/>
      <c r="H172" s="83"/>
    </row>
    <row r="174" spans="1:8">
      <c r="A174" s="116" t="s">
        <v>849</v>
      </c>
    </row>
    <row r="175" spans="1:8">
      <c r="A175" s="201" t="s">
        <v>780</v>
      </c>
      <c r="B175" s="201"/>
      <c r="C175" s="201"/>
      <c r="D175" s="201"/>
      <c r="E175" s="201"/>
    </row>
    <row r="176" spans="1:8" ht="36">
      <c r="A176" s="29" t="s">
        <v>781</v>
      </c>
      <c r="B176" s="11" t="s">
        <v>782</v>
      </c>
      <c r="C176" s="11" t="s">
        <v>783</v>
      </c>
      <c r="D176" s="11" t="s">
        <v>784</v>
      </c>
      <c r="E176" s="29" t="s">
        <v>785</v>
      </c>
    </row>
    <row r="177" spans="1:10" ht="57">
      <c r="A177" s="68" t="s">
        <v>450</v>
      </c>
      <c r="B177" s="84" t="s">
        <v>850</v>
      </c>
      <c r="C177" s="61" t="s">
        <v>851</v>
      </c>
      <c r="D177" s="61" t="s">
        <v>563</v>
      </c>
      <c r="E177" s="85" t="s">
        <v>852</v>
      </c>
      <c r="G177" s="116"/>
      <c r="I177" s="32" t="s">
        <v>789</v>
      </c>
      <c r="J177" s="32" t="s">
        <v>790</v>
      </c>
    </row>
    <row r="178" spans="1:10" ht="34.15">
      <c r="A178" s="68" t="s">
        <v>516</v>
      </c>
      <c r="B178" s="84" t="s">
        <v>853</v>
      </c>
      <c r="C178" s="61" t="s">
        <v>854</v>
      </c>
      <c r="D178" s="61" t="s">
        <v>545</v>
      </c>
      <c r="E178" s="85" t="s">
        <v>852</v>
      </c>
      <c r="I178" s="32">
        <v>3</v>
      </c>
      <c r="J178" s="32">
        <v>3</v>
      </c>
    </row>
    <row r="179" spans="1:10">
      <c r="A179" s="68" t="s">
        <v>516</v>
      </c>
      <c r="B179" s="84" t="s">
        <v>855</v>
      </c>
      <c r="C179" s="61" t="s">
        <v>856</v>
      </c>
      <c r="D179" s="61" t="s">
        <v>563</v>
      </c>
      <c r="E179" s="85" t="s">
        <v>852</v>
      </c>
      <c r="I179">
        <v>5</v>
      </c>
      <c r="J179">
        <v>7</v>
      </c>
    </row>
    <row r="180" spans="1:10" ht="68.45">
      <c r="A180" s="68" t="s">
        <v>450</v>
      </c>
      <c r="B180" s="84" t="s">
        <v>857</v>
      </c>
      <c r="C180" s="61" t="s">
        <v>858</v>
      </c>
      <c r="D180" s="61" t="s">
        <v>859</v>
      </c>
      <c r="E180" s="85" t="s">
        <v>852</v>
      </c>
      <c r="I180">
        <f>SUM(I178:I179)</f>
        <v>8</v>
      </c>
      <c r="J180">
        <f>SUM(J178:J179)</f>
        <v>10</v>
      </c>
    </row>
    <row r="181" spans="1:10" ht="22.9">
      <c r="A181" s="68" t="s">
        <v>800</v>
      </c>
      <c r="B181" s="84" t="s">
        <v>860</v>
      </c>
      <c r="C181" s="61" t="s">
        <v>861</v>
      </c>
      <c r="D181" s="61" t="s">
        <v>542</v>
      </c>
      <c r="E181" s="85" t="s">
        <v>852</v>
      </c>
    </row>
    <row r="182" spans="1:10" ht="34.15">
      <c r="A182" s="68" t="s">
        <v>516</v>
      </c>
      <c r="B182" s="84" t="s">
        <v>862</v>
      </c>
      <c r="C182" s="61" t="s">
        <v>863</v>
      </c>
      <c r="D182" s="61" t="s">
        <v>542</v>
      </c>
      <c r="E182" s="85" t="s">
        <v>852</v>
      </c>
    </row>
    <row r="183" spans="1:10" ht="45.6">
      <c r="A183" s="68" t="s">
        <v>450</v>
      </c>
      <c r="B183" s="84" t="s">
        <v>857</v>
      </c>
      <c r="C183" s="61" t="s">
        <v>864</v>
      </c>
      <c r="D183" s="61" t="s">
        <v>542</v>
      </c>
      <c r="E183" s="85" t="s">
        <v>852</v>
      </c>
    </row>
    <row r="184" spans="1:10" ht="22.9">
      <c r="A184" s="68" t="s">
        <v>800</v>
      </c>
      <c r="B184" s="84" t="s">
        <v>865</v>
      </c>
      <c r="C184" s="61" t="s">
        <v>866</v>
      </c>
      <c r="D184" s="61" t="s">
        <v>563</v>
      </c>
      <c r="E184" s="85" t="s">
        <v>852</v>
      </c>
    </row>
    <row r="185" spans="1:10" ht="22.9">
      <c r="A185" s="68" t="s">
        <v>516</v>
      </c>
      <c r="B185" s="84" t="s">
        <v>867</v>
      </c>
      <c r="C185" s="61" t="s">
        <v>868</v>
      </c>
      <c r="D185" s="61" t="s">
        <v>545</v>
      </c>
      <c r="E185" s="85" t="s">
        <v>852</v>
      </c>
    </row>
    <row r="186" spans="1:10" ht="45.6">
      <c r="A186" s="68" t="s">
        <v>450</v>
      </c>
      <c r="B186" s="84" t="s">
        <v>869</v>
      </c>
      <c r="C186" s="61" t="s">
        <v>870</v>
      </c>
      <c r="D186" s="61" t="s">
        <v>871</v>
      </c>
      <c r="E186" s="85" t="s">
        <v>852</v>
      </c>
    </row>
    <row r="187" spans="1:10" ht="34.15">
      <c r="A187" s="68" t="s">
        <v>516</v>
      </c>
      <c r="B187" s="84" t="s">
        <v>872</v>
      </c>
      <c r="C187" s="61" t="s">
        <v>873</v>
      </c>
      <c r="D187" s="61" t="s">
        <v>563</v>
      </c>
      <c r="E187" s="85" t="s">
        <v>852</v>
      </c>
    </row>
    <row r="188" spans="1:10" ht="91.15">
      <c r="A188" s="68" t="s">
        <v>450</v>
      </c>
      <c r="B188" s="84" t="s">
        <v>874</v>
      </c>
      <c r="C188" s="61" t="s">
        <v>875</v>
      </c>
      <c r="D188" s="61" t="s">
        <v>563</v>
      </c>
      <c r="E188" s="85" t="s">
        <v>852</v>
      </c>
    </row>
    <row r="190" spans="1:10" ht="22.9">
      <c r="A190" s="27" t="s">
        <v>876</v>
      </c>
    </row>
    <row r="191" spans="1:10">
      <c r="A191" s="27" t="s">
        <v>644</v>
      </c>
      <c r="D191" s="74" t="s">
        <v>803</v>
      </c>
      <c r="F191" s="206"/>
      <c r="G191" s="206"/>
    </row>
    <row r="192" spans="1:10">
      <c r="A192" s="194" t="s">
        <v>804</v>
      </c>
      <c r="B192" s="194"/>
      <c r="D192" s="194" t="s">
        <v>804</v>
      </c>
      <c r="E192" s="194"/>
      <c r="F192" s="35"/>
      <c r="G192" s="34"/>
    </row>
    <row r="193" spans="1:7">
      <c r="A193" s="26" t="s">
        <v>805</v>
      </c>
      <c r="B193" s="15">
        <v>1104</v>
      </c>
      <c r="D193" s="26" t="s">
        <v>805</v>
      </c>
      <c r="E193" s="15" t="s">
        <v>328</v>
      </c>
      <c r="F193" s="35"/>
      <c r="G193" s="34"/>
    </row>
    <row r="194" spans="1:7">
      <c r="A194" s="26" t="s">
        <v>806</v>
      </c>
      <c r="B194" s="15">
        <v>308</v>
      </c>
      <c r="D194" s="26" t="s">
        <v>806</v>
      </c>
      <c r="E194" s="15" t="s">
        <v>328</v>
      </c>
      <c r="F194" s="35"/>
      <c r="G194" s="34"/>
    </row>
    <row r="195" spans="1:7">
      <c r="A195" s="26" t="s">
        <v>416</v>
      </c>
      <c r="B195" s="15">
        <v>1431</v>
      </c>
      <c r="D195" s="26" t="s">
        <v>416</v>
      </c>
      <c r="E195" s="15">
        <v>16</v>
      </c>
      <c r="F195" s="35"/>
      <c r="G195" s="34"/>
    </row>
    <row r="196" spans="1:7">
      <c r="A196" s="26" t="s">
        <v>807</v>
      </c>
      <c r="B196" s="15">
        <v>309</v>
      </c>
      <c r="D196" s="26" t="s">
        <v>807</v>
      </c>
      <c r="E196" s="15">
        <v>0</v>
      </c>
      <c r="F196" s="35"/>
      <c r="G196" s="34"/>
    </row>
    <row r="197" spans="1:7">
      <c r="A197" s="26" t="s">
        <v>808</v>
      </c>
      <c r="B197" s="15">
        <v>196</v>
      </c>
      <c r="D197" s="26" t="s">
        <v>808</v>
      </c>
      <c r="E197" s="15">
        <v>11</v>
      </c>
      <c r="F197" s="35"/>
      <c r="G197" s="34"/>
    </row>
    <row r="198" spans="1:7">
      <c r="A198" s="26" t="s">
        <v>809</v>
      </c>
      <c r="B198" s="15">
        <v>106</v>
      </c>
      <c r="D198" s="26" t="s">
        <v>809</v>
      </c>
      <c r="E198" s="15" t="s">
        <v>328</v>
      </c>
      <c r="F198" s="35"/>
      <c r="G198" s="34"/>
    </row>
    <row r="199" spans="1:7" ht="22.9">
      <c r="A199" s="26" t="s">
        <v>810</v>
      </c>
      <c r="B199" s="15">
        <v>20</v>
      </c>
      <c r="D199" s="26" t="s">
        <v>810</v>
      </c>
      <c r="E199" s="15" t="s">
        <v>328</v>
      </c>
      <c r="F199" s="35"/>
      <c r="G199" s="34"/>
    </row>
    <row r="200" spans="1:7">
      <c r="A200" s="26" t="s">
        <v>811</v>
      </c>
      <c r="B200" s="15">
        <v>130</v>
      </c>
      <c r="D200" s="26" t="s">
        <v>811</v>
      </c>
      <c r="E200" s="15" t="s">
        <v>328</v>
      </c>
      <c r="F200" s="206"/>
      <c r="G200" s="206"/>
    </row>
    <row r="201" spans="1:7">
      <c r="A201" s="55" t="s">
        <v>812</v>
      </c>
      <c r="B201" s="25">
        <f>SUM(B193:B200)</f>
        <v>3604</v>
      </c>
      <c r="D201" s="55" t="s">
        <v>812</v>
      </c>
      <c r="E201" s="25">
        <f>SUM(E195:E200)</f>
        <v>27</v>
      </c>
      <c r="F201" s="35"/>
      <c r="G201" s="34"/>
    </row>
    <row r="202" spans="1:7">
      <c r="A202" s="194" t="s">
        <v>813</v>
      </c>
      <c r="B202" s="194"/>
      <c r="D202" s="194" t="s">
        <v>813</v>
      </c>
      <c r="E202" s="194"/>
      <c r="F202" s="35"/>
      <c r="G202" s="34"/>
    </row>
    <row r="203" spans="1:7">
      <c r="A203" s="26" t="s">
        <v>814</v>
      </c>
      <c r="B203" s="15">
        <v>89</v>
      </c>
      <c r="D203" s="26" t="s">
        <v>814</v>
      </c>
      <c r="E203" s="15">
        <v>1</v>
      </c>
      <c r="F203" s="35"/>
      <c r="G203" s="34"/>
    </row>
    <row r="204" spans="1:7">
      <c r="A204" s="26" t="s">
        <v>815</v>
      </c>
      <c r="B204" s="15">
        <v>12</v>
      </c>
      <c r="D204" s="26" t="s">
        <v>815</v>
      </c>
      <c r="E204" s="15" t="s">
        <v>328</v>
      </c>
      <c r="F204" s="35"/>
      <c r="G204" s="34"/>
    </row>
    <row r="205" spans="1:7">
      <c r="A205" s="26" t="s">
        <v>816</v>
      </c>
      <c r="B205" s="15">
        <v>644</v>
      </c>
      <c r="D205" s="26" t="s">
        <v>816</v>
      </c>
      <c r="E205" s="15">
        <v>7</v>
      </c>
      <c r="F205" s="35"/>
      <c r="G205" s="34"/>
    </row>
    <row r="206" spans="1:7">
      <c r="A206" s="26" t="s">
        <v>817</v>
      </c>
      <c r="B206" s="15">
        <v>1431</v>
      </c>
      <c r="D206" s="26" t="s">
        <v>817</v>
      </c>
      <c r="E206" s="15">
        <v>16</v>
      </c>
      <c r="F206" s="35"/>
      <c r="G206" s="34"/>
    </row>
    <row r="207" spans="1:7">
      <c r="A207" s="26" t="s">
        <v>34</v>
      </c>
      <c r="B207" s="15">
        <v>5</v>
      </c>
      <c r="D207" s="26" t="s">
        <v>34</v>
      </c>
      <c r="E207" s="15" t="s">
        <v>328</v>
      </c>
      <c r="F207" s="206"/>
      <c r="G207" s="206"/>
    </row>
    <row r="208" spans="1:7" ht="24">
      <c r="A208" s="55" t="s">
        <v>818</v>
      </c>
      <c r="B208" s="25">
        <f>SUM(B203:B207)</f>
        <v>2181</v>
      </c>
      <c r="D208" s="55" t="s">
        <v>818</v>
      </c>
      <c r="E208" s="25">
        <f>SUM(E203:E207)</f>
        <v>24</v>
      </c>
      <c r="F208" s="35"/>
      <c r="G208" s="34"/>
    </row>
    <row r="209" spans="1:8">
      <c r="A209" s="194" t="s">
        <v>819</v>
      </c>
      <c r="B209" s="194"/>
      <c r="D209" s="194" t="s">
        <v>819</v>
      </c>
      <c r="E209" s="194"/>
      <c r="F209" s="35"/>
      <c r="G209" s="34"/>
    </row>
    <row r="210" spans="1:8" ht="22.9">
      <c r="A210" s="26" t="s">
        <v>820</v>
      </c>
      <c r="B210" s="15">
        <v>723</v>
      </c>
      <c r="D210" s="26" t="s">
        <v>820</v>
      </c>
      <c r="E210" s="15">
        <v>12</v>
      </c>
      <c r="F210" s="206"/>
      <c r="G210" s="206"/>
    </row>
    <row r="211" spans="1:8">
      <c r="A211" s="26" t="s">
        <v>822</v>
      </c>
      <c r="B211" s="15">
        <v>1453</v>
      </c>
      <c r="D211" s="26" t="s">
        <v>822</v>
      </c>
      <c r="E211" s="15">
        <v>12</v>
      </c>
      <c r="F211" s="35"/>
      <c r="G211" s="34"/>
    </row>
    <row r="212" spans="1:8">
      <c r="A212" s="194" t="s">
        <v>823</v>
      </c>
      <c r="B212" s="194"/>
      <c r="D212" s="194" t="s">
        <v>823</v>
      </c>
      <c r="E212" s="194"/>
      <c r="F212" s="35"/>
      <c r="G212" s="34"/>
    </row>
    <row r="213" spans="1:8" ht="22.9">
      <c r="A213" s="22" t="s">
        <v>18</v>
      </c>
      <c r="B213" s="15">
        <v>645</v>
      </c>
      <c r="C213" s="15"/>
      <c r="D213" s="22" t="s">
        <v>824</v>
      </c>
      <c r="E213" s="15">
        <v>7</v>
      </c>
      <c r="F213" s="35"/>
      <c r="G213" s="34"/>
    </row>
    <row r="214" spans="1:8">
      <c r="A214" s="22" t="s">
        <v>22</v>
      </c>
      <c r="B214" s="15">
        <v>293</v>
      </c>
      <c r="C214" s="15"/>
      <c r="D214" s="22" t="s">
        <v>22</v>
      </c>
      <c r="E214" s="15">
        <v>2</v>
      </c>
      <c r="F214" s="35"/>
      <c r="G214" s="34"/>
    </row>
    <row r="215" spans="1:8" ht="22.9">
      <c r="A215" s="22" t="s">
        <v>26</v>
      </c>
      <c r="B215" s="15">
        <v>171</v>
      </c>
      <c r="C215" s="15"/>
      <c r="D215" s="22" t="s">
        <v>26</v>
      </c>
      <c r="E215" s="15">
        <v>3</v>
      </c>
      <c r="F215" s="35"/>
      <c r="G215" s="34"/>
    </row>
    <row r="216" spans="1:8">
      <c r="A216" s="22" t="s">
        <v>30</v>
      </c>
      <c r="B216" s="15">
        <v>407</v>
      </c>
      <c r="C216" s="15"/>
      <c r="D216" s="22" t="s">
        <v>30</v>
      </c>
      <c r="E216" s="15">
        <v>7</v>
      </c>
      <c r="F216" s="35"/>
      <c r="G216" s="34"/>
    </row>
    <row r="217" spans="1:8">
      <c r="A217" s="22" t="s">
        <v>33</v>
      </c>
      <c r="B217" s="15">
        <v>522</v>
      </c>
      <c r="C217" s="15"/>
      <c r="D217" s="22" t="s">
        <v>33</v>
      </c>
      <c r="E217" s="15">
        <v>2</v>
      </c>
      <c r="F217" s="35"/>
      <c r="G217" s="34"/>
    </row>
    <row r="218" spans="1:8" ht="22.9">
      <c r="A218" s="22" t="s">
        <v>35</v>
      </c>
      <c r="B218" s="15">
        <v>137</v>
      </c>
      <c r="C218" s="15"/>
      <c r="D218" s="22" t="s">
        <v>35</v>
      </c>
      <c r="E218" s="15">
        <v>3</v>
      </c>
    </row>
    <row r="219" spans="1:8" ht="24">
      <c r="A219" s="21" t="s">
        <v>825</v>
      </c>
      <c r="B219" s="25">
        <f>SUM(B213:B218)</f>
        <v>2175</v>
      </c>
      <c r="D219" s="21" t="s">
        <v>825</v>
      </c>
      <c r="E219" s="25">
        <f>SUM(E213:E218)</f>
        <v>24</v>
      </c>
    </row>
    <row r="221" spans="1:8">
      <c r="D221" s="43" t="s">
        <v>877</v>
      </c>
      <c r="E221" s="43" t="s">
        <v>705</v>
      </c>
      <c r="G221" s="43" t="s">
        <v>877</v>
      </c>
      <c r="H221" s="43" t="s">
        <v>705</v>
      </c>
    </row>
    <row r="222" spans="1:8">
      <c r="A222" s="43" t="s">
        <v>594</v>
      </c>
      <c r="B222" s="43" t="s">
        <v>705</v>
      </c>
      <c r="D222" s="44" t="s">
        <v>605</v>
      </c>
      <c r="E222" s="43">
        <v>11</v>
      </c>
      <c r="G222" s="44" t="s">
        <v>595</v>
      </c>
      <c r="H222" s="87">
        <v>1879</v>
      </c>
    </row>
    <row r="223" spans="1:8">
      <c r="A223" s="37" t="s">
        <v>605</v>
      </c>
      <c r="B223" s="38">
        <v>11</v>
      </c>
      <c r="D223" s="45" t="s">
        <v>829</v>
      </c>
      <c r="E223" s="38">
        <v>11</v>
      </c>
      <c r="G223" s="45" t="s">
        <v>830</v>
      </c>
      <c r="H223" s="38">
        <v>11</v>
      </c>
    </row>
    <row r="224" spans="1:8">
      <c r="A224" s="37" t="s">
        <v>595</v>
      </c>
      <c r="B224" s="86">
        <v>1879</v>
      </c>
      <c r="D224" s="44" t="s">
        <v>596</v>
      </c>
      <c r="E224" s="43">
        <v>981</v>
      </c>
      <c r="G224" s="45" t="s">
        <v>832</v>
      </c>
      <c r="H224" s="38">
        <v>4</v>
      </c>
    </row>
    <row r="225" spans="1:8">
      <c r="A225" s="37" t="s">
        <v>596</v>
      </c>
      <c r="B225" s="38">
        <v>981</v>
      </c>
      <c r="D225" s="45" t="s">
        <v>829</v>
      </c>
      <c r="E225" s="38">
        <v>865</v>
      </c>
      <c r="G225" s="45" t="s">
        <v>829</v>
      </c>
      <c r="H225" s="38">
        <v>1</v>
      </c>
    </row>
    <row r="226" spans="1:8">
      <c r="A226" s="37" t="s">
        <v>606</v>
      </c>
      <c r="B226" s="38">
        <v>4</v>
      </c>
      <c r="D226" s="45" t="s">
        <v>831</v>
      </c>
      <c r="E226" s="38">
        <v>7</v>
      </c>
      <c r="G226" s="45" t="s">
        <v>833</v>
      </c>
      <c r="H226" s="38">
        <v>82</v>
      </c>
    </row>
    <row r="227" spans="1:8">
      <c r="A227" s="37" t="s">
        <v>602</v>
      </c>
      <c r="B227" s="38">
        <v>24</v>
      </c>
      <c r="D227" s="45" t="s">
        <v>835</v>
      </c>
      <c r="E227" s="38">
        <v>2</v>
      </c>
      <c r="G227" s="45" t="s">
        <v>835</v>
      </c>
      <c r="H227" s="38">
        <v>3</v>
      </c>
    </row>
    <row r="228" spans="1:8">
      <c r="A228" s="37" t="s">
        <v>603</v>
      </c>
      <c r="B228" s="38">
        <v>74</v>
      </c>
      <c r="D228" s="45" t="s">
        <v>838</v>
      </c>
      <c r="E228" s="38">
        <v>14</v>
      </c>
      <c r="G228" s="45" t="s">
        <v>878</v>
      </c>
      <c r="H228" s="38">
        <v>3</v>
      </c>
    </row>
    <row r="229" spans="1:8">
      <c r="A229" s="37" t="s">
        <v>879</v>
      </c>
      <c r="B229" s="38">
        <v>1</v>
      </c>
      <c r="D229" s="45" t="s">
        <v>230</v>
      </c>
      <c r="E229" s="38">
        <v>13</v>
      </c>
      <c r="G229" s="45" t="s">
        <v>838</v>
      </c>
      <c r="H229" s="38">
        <v>2</v>
      </c>
    </row>
    <row r="230" spans="1:8">
      <c r="A230" s="37" t="s">
        <v>708</v>
      </c>
      <c r="B230" s="38">
        <v>10</v>
      </c>
      <c r="D230" s="45" t="s">
        <v>834</v>
      </c>
      <c r="E230" s="38">
        <v>47</v>
      </c>
      <c r="G230" s="45" t="s">
        <v>230</v>
      </c>
      <c r="H230" s="38">
        <v>770</v>
      </c>
    </row>
    <row r="231" spans="1:8">
      <c r="A231" s="37" t="s">
        <v>707</v>
      </c>
      <c r="B231" s="38">
        <v>14</v>
      </c>
      <c r="D231" s="45" t="s">
        <v>836</v>
      </c>
      <c r="E231" s="38">
        <v>23</v>
      </c>
      <c r="G231" s="45" t="s">
        <v>834</v>
      </c>
      <c r="H231" s="38">
        <v>220</v>
      </c>
    </row>
    <row r="232" spans="1:8">
      <c r="A232" s="37" t="s">
        <v>601</v>
      </c>
      <c r="B232" s="38">
        <v>101</v>
      </c>
      <c r="D232" s="45" t="s">
        <v>837</v>
      </c>
      <c r="E232" s="38">
        <v>9</v>
      </c>
      <c r="G232" s="45" t="s">
        <v>839</v>
      </c>
      <c r="H232" s="38">
        <v>708</v>
      </c>
    </row>
    <row r="233" spans="1:8">
      <c r="A233" s="37" t="s">
        <v>706</v>
      </c>
      <c r="B233" s="38">
        <v>230</v>
      </c>
      <c r="D233" s="45" t="s">
        <v>844</v>
      </c>
      <c r="E233" s="38">
        <v>1</v>
      </c>
      <c r="G233" s="45" t="s">
        <v>836</v>
      </c>
      <c r="H233" s="38">
        <v>13</v>
      </c>
    </row>
    <row r="234" spans="1:8">
      <c r="A234" s="44" t="s">
        <v>709</v>
      </c>
      <c r="B234" s="87">
        <v>3329</v>
      </c>
      <c r="D234" s="44" t="s">
        <v>706</v>
      </c>
      <c r="E234" s="43">
        <v>230</v>
      </c>
      <c r="G234" s="45" t="s">
        <v>837</v>
      </c>
      <c r="H234" s="38">
        <v>9</v>
      </c>
    </row>
    <row r="235" spans="1:8">
      <c r="D235" s="45" t="s">
        <v>840</v>
      </c>
      <c r="E235" s="38">
        <v>84</v>
      </c>
      <c r="G235" s="45" t="s">
        <v>842</v>
      </c>
      <c r="H235" s="38">
        <v>45</v>
      </c>
    </row>
    <row r="236" spans="1:8">
      <c r="D236" s="45" t="s">
        <v>841</v>
      </c>
      <c r="E236" s="38">
        <v>13</v>
      </c>
      <c r="G236" s="45" t="s">
        <v>844</v>
      </c>
      <c r="H236" s="38">
        <v>6</v>
      </c>
    </row>
    <row r="237" spans="1:8">
      <c r="D237" s="45" t="s">
        <v>843</v>
      </c>
      <c r="E237" s="38">
        <v>10</v>
      </c>
      <c r="G237" s="45" t="s">
        <v>880</v>
      </c>
      <c r="H237" s="38">
        <v>2</v>
      </c>
    </row>
    <row r="238" spans="1:8">
      <c r="D238" s="45" t="s">
        <v>230</v>
      </c>
      <c r="E238" s="38">
        <v>55</v>
      </c>
      <c r="G238" s="44" t="s">
        <v>601</v>
      </c>
      <c r="H238" s="43">
        <v>101</v>
      </c>
    </row>
    <row r="239" spans="1:8">
      <c r="D239" s="45" t="s">
        <v>834</v>
      </c>
      <c r="E239" s="38">
        <v>4</v>
      </c>
      <c r="G239" s="45" t="s">
        <v>843</v>
      </c>
      <c r="H239" s="38">
        <v>1</v>
      </c>
    </row>
    <row r="240" spans="1:8">
      <c r="D240" s="45" t="s">
        <v>845</v>
      </c>
      <c r="E240" s="38">
        <v>29</v>
      </c>
      <c r="G240" s="45" t="s">
        <v>230</v>
      </c>
      <c r="H240" s="38">
        <v>56</v>
      </c>
    </row>
    <row r="241" spans="1:8">
      <c r="D241" s="45" t="s">
        <v>846</v>
      </c>
      <c r="E241" s="38">
        <v>27</v>
      </c>
      <c r="G241" s="45" t="s">
        <v>834</v>
      </c>
      <c r="H241" s="38">
        <v>18</v>
      </c>
    </row>
    <row r="242" spans="1:8">
      <c r="D242" s="45" t="s">
        <v>847</v>
      </c>
      <c r="E242" s="38">
        <v>8</v>
      </c>
      <c r="G242" s="45" t="s">
        <v>848</v>
      </c>
      <c r="H242" s="38">
        <v>20</v>
      </c>
    </row>
    <row r="243" spans="1:8">
      <c r="D243" s="44" t="s">
        <v>709</v>
      </c>
      <c r="E243" s="87">
        <v>1222</v>
      </c>
      <c r="G243" s="45" t="s">
        <v>845</v>
      </c>
      <c r="H243" s="38">
        <v>3</v>
      </c>
    </row>
    <row r="244" spans="1:8">
      <c r="G244" s="45" t="s">
        <v>846</v>
      </c>
      <c r="H244" s="38">
        <v>2</v>
      </c>
    </row>
    <row r="245" spans="1:8">
      <c r="G245" s="45" t="s">
        <v>847</v>
      </c>
      <c r="H245" s="38">
        <v>1</v>
      </c>
    </row>
    <row r="246" spans="1:8">
      <c r="G246" s="44" t="s">
        <v>709</v>
      </c>
      <c r="H246" s="87">
        <v>1980</v>
      </c>
    </row>
    <row r="250" spans="1:8" ht="36">
      <c r="A250" s="25" t="s">
        <v>513</v>
      </c>
      <c r="B250" s="25" t="s">
        <v>0</v>
      </c>
      <c r="C250" s="25" t="s">
        <v>79</v>
      </c>
      <c r="D250" s="25" t="s">
        <v>80</v>
      </c>
      <c r="E250" s="25" t="s">
        <v>1</v>
      </c>
      <c r="F250" s="25" t="s">
        <v>764</v>
      </c>
      <c r="G250" s="25" t="s">
        <v>765</v>
      </c>
      <c r="H250" s="25" t="s">
        <v>41</v>
      </c>
    </row>
    <row r="251" spans="1:8" ht="22.9">
      <c r="A251" s="22" t="s">
        <v>49</v>
      </c>
      <c r="B251" s="4">
        <v>167</v>
      </c>
      <c r="C251" s="4">
        <v>260</v>
      </c>
      <c r="D251" s="4">
        <v>33</v>
      </c>
      <c r="E251" s="4">
        <v>10</v>
      </c>
      <c r="F251" s="4">
        <v>10</v>
      </c>
      <c r="G251" s="4">
        <v>7</v>
      </c>
      <c r="H251" s="1">
        <f>SUM(B251:G251)</f>
        <v>487</v>
      </c>
    </row>
    <row r="252" spans="1:8">
      <c r="A252" s="22" t="s">
        <v>53</v>
      </c>
      <c r="B252" s="4">
        <v>117</v>
      </c>
      <c r="C252" s="4">
        <v>190</v>
      </c>
      <c r="D252" s="4">
        <v>24</v>
      </c>
      <c r="E252" s="4">
        <v>4</v>
      </c>
      <c r="F252" s="4">
        <v>10</v>
      </c>
      <c r="G252" s="4">
        <v>2</v>
      </c>
      <c r="H252" s="1">
        <f t="shared" ref="H252:H258" si="4">SUM(B252:G252)</f>
        <v>347</v>
      </c>
    </row>
    <row r="253" spans="1:8" ht="22.9">
      <c r="A253" s="22" t="s">
        <v>57</v>
      </c>
      <c r="B253" s="4">
        <v>74</v>
      </c>
      <c r="C253" s="4">
        <v>100</v>
      </c>
      <c r="D253" s="4">
        <v>13</v>
      </c>
      <c r="E253" s="4">
        <v>5</v>
      </c>
      <c r="F253" s="4">
        <v>4</v>
      </c>
      <c r="G253" s="4">
        <v>6</v>
      </c>
      <c r="H253" s="1">
        <f t="shared" si="4"/>
        <v>202</v>
      </c>
    </row>
    <row r="254" spans="1:8">
      <c r="A254" s="22" t="s">
        <v>60</v>
      </c>
      <c r="B254" s="4">
        <v>127</v>
      </c>
      <c r="C254" s="4">
        <v>199</v>
      </c>
      <c r="D254" s="4">
        <v>34</v>
      </c>
      <c r="E254" s="4">
        <v>12</v>
      </c>
      <c r="F254" s="4">
        <v>6</v>
      </c>
      <c r="G254" s="4">
        <v>9</v>
      </c>
      <c r="H254" s="1">
        <f t="shared" si="4"/>
        <v>387</v>
      </c>
    </row>
    <row r="255" spans="1:8">
      <c r="A255" s="22" t="s">
        <v>62</v>
      </c>
      <c r="B255" s="4">
        <v>128</v>
      </c>
      <c r="C255" s="4">
        <v>208</v>
      </c>
      <c r="D255" s="4">
        <v>18</v>
      </c>
      <c r="E255" s="4">
        <v>5</v>
      </c>
      <c r="F255" s="4">
        <v>6</v>
      </c>
      <c r="G255" s="4">
        <v>7</v>
      </c>
      <c r="H255" s="1">
        <f t="shared" si="4"/>
        <v>372</v>
      </c>
    </row>
    <row r="256" spans="1:8" ht="22.9">
      <c r="A256" s="22" t="s">
        <v>64</v>
      </c>
      <c r="B256" s="4">
        <v>13</v>
      </c>
      <c r="C256" s="4">
        <v>38</v>
      </c>
      <c r="D256" s="4">
        <v>0</v>
      </c>
      <c r="E256" s="4">
        <v>2</v>
      </c>
      <c r="F256" s="4">
        <v>0</v>
      </c>
      <c r="G256" s="4">
        <v>0</v>
      </c>
      <c r="H256" s="1">
        <f t="shared" si="4"/>
        <v>53</v>
      </c>
    </row>
    <row r="257" spans="1:8">
      <c r="A257" s="22" t="s">
        <v>59</v>
      </c>
      <c r="B257" s="4">
        <v>0</v>
      </c>
      <c r="C257" s="4">
        <v>0</v>
      </c>
      <c r="D257" s="4">
        <v>0</v>
      </c>
      <c r="E257" s="4">
        <v>0</v>
      </c>
      <c r="F257" s="4">
        <v>1</v>
      </c>
      <c r="G257" s="4">
        <v>0</v>
      </c>
      <c r="H257" s="1">
        <f t="shared" si="4"/>
        <v>1</v>
      </c>
    </row>
    <row r="258" spans="1:8">
      <c r="A258" s="55" t="s">
        <v>767</v>
      </c>
      <c r="B258" s="25">
        <f t="shared" ref="B258:G258" si="5">SUM(B251:B257)</f>
        <v>626</v>
      </c>
      <c r="C258" s="25">
        <f t="shared" si="5"/>
        <v>995</v>
      </c>
      <c r="D258" s="25">
        <f t="shared" si="5"/>
        <v>122</v>
      </c>
      <c r="E258" s="25">
        <f t="shared" si="5"/>
        <v>38</v>
      </c>
      <c r="F258" s="25">
        <f t="shared" si="5"/>
        <v>37</v>
      </c>
      <c r="G258" s="25">
        <f t="shared" si="5"/>
        <v>31</v>
      </c>
      <c r="H258" s="88">
        <f t="shared" si="4"/>
        <v>1849</v>
      </c>
    </row>
  </sheetData>
  <sheetProtection sheet="1" objects="1" scenarios="1"/>
  <mergeCells count="45">
    <mergeCell ref="A212:B212"/>
    <mergeCell ref="D212:E212"/>
    <mergeCell ref="F207:G207"/>
    <mergeCell ref="F210:G210"/>
    <mergeCell ref="A192:B192"/>
    <mergeCell ref="D192:E192"/>
    <mergeCell ref="A202:B202"/>
    <mergeCell ref="D202:E202"/>
    <mergeCell ref="A209:B209"/>
    <mergeCell ref="D209:E209"/>
    <mergeCell ref="D151:E151"/>
    <mergeCell ref="G151:H151"/>
    <mergeCell ref="A175:E175"/>
    <mergeCell ref="F191:G191"/>
    <mergeCell ref="F200:G200"/>
    <mergeCell ref="A122:B122"/>
    <mergeCell ref="A132:B132"/>
    <mergeCell ref="A139:B139"/>
    <mergeCell ref="A142:B142"/>
    <mergeCell ref="D122:E122"/>
    <mergeCell ref="D132:E132"/>
    <mergeCell ref="D139:E139"/>
    <mergeCell ref="D142:E142"/>
    <mergeCell ref="A35:B35"/>
    <mergeCell ref="C35:D35"/>
    <mergeCell ref="E35:F35"/>
    <mergeCell ref="I35:L35"/>
    <mergeCell ref="A111:E111"/>
    <mergeCell ref="A8:G8"/>
    <mergeCell ref="A12:G12"/>
    <mergeCell ref="A20:G20"/>
    <mergeCell ref="E2:E3"/>
    <mergeCell ref="I19:J19"/>
    <mergeCell ref="A2:A3"/>
    <mergeCell ref="B2:B3"/>
    <mergeCell ref="C2:C3"/>
    <mergeCell ref="D2:D3"/>
    <mergeCell ref="F2:F3"/>
    <mergeCell ref="G2:G3"/>
    <mergeCell ref="M56:N56"/>
    <mergeCell ref="M57:M58"/>
    <mergeCell ref="N57:N58"/>
    <mergeCell ref="I22:J22"/>
    <mergeCell ref="I2:M2"/>
    <mergeCell ref="I12:M12"/>
  </mergeCells>
  <dataValidations count="1">
    <dataValidation type="list" allowBlank="1" showErrorMessage="1" sqref="E177:E188" xr:uid="{18A4520C-7740-400F-AA01-9CBA1CC60081}">
      <formula1>"1.UPI la Rioja,2.UPI la Florida,3.Parque Nacional,4.Albergue el buen Samaritano,5.Pagadiario,6.ICBF"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111E-D035-4352-A249-C526AEB165BB}">
  <dimension ref="A1:R186"/>
  <sheetViews>
    <sheetView topLeftCell="B1" workbookViewId="0">
      <selection activeCell="K22" sqref="K22:K27"/>
    </sheetView>
  </sheetViews>
  <sheetFormatPr defaultColWidth="11.42578125" defaultRowHeight="14.45"/>
  <cols>
    <col min="1" max="1" width="36.7109375" customWidth="1"/>
    <col min="2" max="2" width="16.5703125" customWidth="1"/>
    <col min="3" max="3" width="13.28515625" customWidth="1"/>
    <col min="4" max="4" width="17.5703125" customWidth="1"/>
    <col min="5" max="5" width="12.7109375" customWidth="1"/>
    <col min="6" max="6" width="22.28515625" customWidth="1"/>
    <col min="7" max="7" width="28.85546875" customWidth="1"/>
    <col min="10" max="10" width="29.140625" customWidth="1"/>
    <col min="12" max="12" width="23.28515625" customWidth="1"/>
    <col min="17" max="17" width="27.85546875" customWidth="1"/>
    <col min="18" max="18" width="25.28515625" customWidth="1"/>
  </cols>
  <sheetData>
    <row r="1" spans="1:18" s="17" customFormat="1">
      <c r="H1" s="227" t="s">
        <v>881</v>
      </c>
    </row>
    <row r="2" spans="1:18">
      <c r="A2" s="116" t="s">
        <v>749</v>
      </c>
      <c r="H2" s="116"/>
      <c r="I2" s="116" t="s">
        <v>750</v>
      </c>
    </row>
    <row r="3" spans="1:18" ht="24" customHeight="1">
      <c r="A3" s="201" t="s">
        <v>751</v>
      </c>
      <c r="B3" s="201"/>
      <c r="C3" s="201" t="s">
        <v>752</v>
      </c>
      <c r="D3" s="201"/>
      <c r="E3" s="201" t="s">
        <v>73</v>
      </c>
      <c r="F3" s="201"/>
      <c r="I3" s="202" t="s">
        <v>0</v>
      </c>
      <c r="J3" s="203"/>
      <c r="K3" s="203"/>
      <c r="L3" s="203"/>
      <c r="Q3" s="92" t="s">
        <v>882</v>
      </c>
      <c r="R3" s="93" t="s">
        <v>883</v>
      </c>
    </row>
    <row r="4" spans="1:18" ht="46.15" customHeight="1">
      <c r="A4" s="11" t="s">
        <v>753</v>
      </c>
      <c r="B4" s="11" t="s">
        <v>754</v>
      </c>
      <c r="C4" s="11" t="s">
        <v>753</v>
      </c>
      <c r="D4" s="11" t="s">
        <v>754</v>
      </c>
      <c r="E4" s="11" t="s">
        <v>753</v>
      </c>
      <c r="F4" s="11" t="s">
        <v>754</v>
      </c>
      <c r="I4" s="11" t="s">
        <v>753</v>
      </c>
      <c r="J4" s="11" t="s">
        <v>754</v>
      </c>
      <c r="K4" s="11" t="s">
        <v>753</v>
      </c>
      <c r="L4" s="11" t="s">
        <v>754</v>
      </c>
      <c r="Q4" s="2" t="s">
        <v>884</v>
      </c>
      <c r="R4" s="2" t="s">
        <v>885</v>
      </c>
    </row>
    <row r="5" spans="1:18" s="18" customFormat="1" ht="48.6" customHeight="1">
      <c r="A5" s="12"/>
      <c r="B5" s="12" t="s">
        <v>756</v>
      </c>
      <c r="C5" s="19"/>
      <c r="D5" s="12" t="s">
        <v>756</v>
      </c>
      <c r="E5" s="12"/>
      <c r="F5" s="12" t="s">
        <v>756</v>
      </c>
      <c r="I5" s="20">
        <v>45546</v>
      </c>
      <c r="J5" s="12" t="s">
        <v>757</v>
      </c>
      <c r="K5" s="20">
        <v>45547</v>
      </c>
      <c r="L5" s="12" t="s">
        <v>758</v>
      </c>
      <c r="Q5" s="2"/>
      <c r="R5" s="2"/>
    </row>
    <row r="6" spans="1:18">
      <c r="A6" s="116" t="s">
        <v>74</v>
      </c>
      <c r="Q6" s="91"/>
      <c r="R6" s="91"/>
    </row>
    <row r="7" spans="1:18">
      <c r="A7" s="116" t="s">
        <v>759</v>
      </c>
      <c r="D7" s="116" t="s">
        <v>760</v>
      </c>
      <c r="G7" s="116" t="s">
        <v>761</v>
      </c>
      <c r="J7" s="116" t="s">
        <v>762</v>
      </c>
    </row>
    <row r="8" spans="1:18">
      <c r="A8" s="21" t="s">
        <v>510</v>
      </c>
      <c r="B8" s="11" t="s">
        <v>763</v>
      </c>
      <c r="D8" s="25" t="s">
        <v>511</v>
      </c>
      <c r="E8" s="25" t="s">
        <v>512</v>
      </c>
      <c r="G8" s="25" t="s">
        <v>513</v>
      </c>
      <c r="H8" s="25" t="s">
        <v>512</v>
      </c>
      <c r="J8" s="11" t="s">
        <v>514</v>
      </c>
      <c r="K8" s="25" t="s">
        <v>10</v>
      </c>
    </row>
    <row r="9" spans="1:18">
      <c r="A9" s="22" t="s">
        <v>47</v>
      </c>
      <c r="B9" s="4">
        <v>176</v>
      </c>
      <c r="D9" s="26" t="s">
        <v>48</v>
      </c>
      <c r="E9" s="15">
        <v>331</v>
      </c>
      <c r="G9" s="22" t="s">
        <v>49</v>
      </c>
      <c r="H9" s="4">
        <v>163</v>
      </c>
      <c r="J9" s="22" t="s">
        <v>50</v>
      </c>
      <c r="K9" s="4">
        <v>14</v>
      </c>
    </row>
    <row r="10" spans="1:18">
      <c r="A10" s="22" t="s">
        <v>51</v>
      </c>
      <c r="B10" s="4">
        <v>378</v>
      </c>
      <c r="D10" s="26" t="s">
        <v>52</v>
      </c>
      <c r="E10" s="15">
        <v>289</v>
      </c>
      <c r="G10" s="22" t="s">
        <v>53</v>
      </c>
      <c r="H10" s="4">
        <v>116</v>
      </c>
      <c r="J10" s="22" t="s">
        <v>54</v>
      </c>
      <c r="K10" s="4">
        <v>163</v>
      </c>
    </row>
    <row r="11" spans="1:18">
      <c r="A11" s="22" t="s">
        <v>55</v>
      </c>
      <c r="B11" s="4">
        <v>66</v>
      </c>
      <c r="D11" s="26" t="s">
        <v>56</v>
      </c>
      <c r="E11" s="15">
        <v>0</v>
      </c>
      <c r="G11" s="22" t="s">
        <v>57</v>
      </c>
      <c r="H11" s="4">
        <v>74</v>
      </c>
      <c r="J11" s="22" t="s">
        <v>58</v>
      </c>
      <c r="K11" s="4">
        <v>2</v>
      </c>
    </row>
    <row r="12" spans="1:18">
      <c r="A12" s="22" t="s">
        <v>59</v>
      </c>
      <c r="B12" s="4">
        <v>0</v>
      </c>
      <c r="D12" s="26" t="s">
        <v>766</v>
      </c>
      <c r="E12" s="15">
        <f>SUM(E9:E11)</f>
        <v>620</v>
      </c>
      <c r="G12" s="22" t="s">
        <v>60</v>
      </c>
      <c r="H12" s="4">
        <v>126</v>
      </c>
      <c r="J12" s="22" t="s">
        <v>61</v>
      </c>
      <c r="K12" s="4">
        <v>0</v>
      </c>
    </row>
    <row r="13" spans="1:18">
      <c r="A13" s="22" t="s">
        <v>608</v>
      </c>
      <c r="B13" s="4">
        <f>SUM(B9:B12)</f>
        <v>620</v>
      </c>
      <c r="G13" s="22" t="s">
        <v>62</v>
      </c>
      <c r="H13" s="4">
        <v>128</v>
      </c>
      <c r="J13" s="22" t="s">
        <v>63</v>
      </c>
      <c r="K13" s="4">
        <v>1</v>
      </c>
    </row>
    <row r="14" spans="1:18">
      <c r="G14" s="22" t="s">
        <v>64</v>
      </c>
      <c r="H14" s="4">
        <v>13</v>
      </c>
      <c r="J14" s="22" t="s">
        <v>65</v>
      </c>
      <c r="K14" s="4">
        <v>0</v>
      </c>
    </row>
    <row r="15" spans="1:18">
      <c r="G15" s="22" t="s">
        <v>59</v>
      </c>
      <c r="H15" s="4">
        <v>0</v>
      </c>
      <c r="J15" s="22" t="s">
        <v>66</v>
      </c>
      <c r="K15" s="4">
        <v>1</v>
      </c>
    </row>
    <row r="16" spans="1:18">
      <c r="G16" s="26" t="s">
        <v>766</v>
      </c>
      <c r="H16" s="15">
        <f>SUM(H9:H15)</f>
        <v>620</v>
      </c>
      <c r="J16" s="22" t="s">
        <v>67</v>
      </c>
      <c r="K16" s="4">
        <v>0</v>
      </c>
    </row>
    <row r="17" spans="1:11">
      <c r="J17" s="22" t="s">
        <v>68</v>
      </c>
      <c r="K17" s="4">
        <f>SUM(K9:K16)</f>
        <v>181</v>
      </c>
    </row>
    <row r="19" spans="1:11">
      <c r="A19" s="116" t="s">
        <v>73</v>
      </c>
    </row>
    <row r="20" spans="1:11">
      <c r="A20" s="116" t="s">
        <v>886</v>
      </c>
      <c r="D20" s="116" t="s">
        <v>887</v>
      </c>
      <c r="G20" s="116" t="s">
        <v>888</v>
      </c>
      <c r="J20" s="27" t="s">
        <v>889</v>
      </c>
    </row>
    <row r="21" spans="1:11">
      <c r="A21" s="21" t="s">
        <v>510</v>
      </c>
      <c r="B21" s="11" t="s">
        <v>763</v>
      </c>
      <c r="D21" s="25" t="s">
        <v>511</v>
      </c>
      <c r="E21" s="25" t="s">
        <v>512</v>
      </c>
      <c r="G21" s="25" t="s">
        <v>513</v>
      </c>
      <c r="H21" s="25" t="s">
        <v>512</v>
      </c>
      <c r="J21" s="11" t="s">
        <v>890</v>
      </c>
      <c r="K21" s="25" t="s">
        <v>10</v>
      </c>
    </row>
    <row r="22" spans="1:11">
      <c r="A22" s="22" t="s">
        <v>55</v>
      </c>
      <c r="B22" s="4" t="s">
        <v>891</v>
      </c>
      <c r="D22" s="26" t="s">
        <v>48</v>
      </c>
      <c r="E22" s="15" t="s">
        <v>892</v>
      </c>
      <c r="G22" s="22" t="s">
        <v>49</v>
      </c>
      <c r="H22" s="4">
        <v>7</v>
      </c>
      <c r="I22" s="14"/>
      <c r="J22" s="22" t="s">
        <v>50</v>
      </c>
      <c r="K22" s="4">
        <v>0</v>
      </c>
    </row>
    <row r="23" spans="1:11">
      <c r="A23" s="22" t="s">
        <v>608</v>
      </c>
      <c r="B23" s="4" t="s">
        <v>891</v>
      </c>
      <c r="D23" s="26" t="s">
        <v>52</v>
      </c>
      <c r="E23" s="15" t="s">
        <v>893</v>
      </c>
      <c r="G23" s="22" t="s">
        <v>53</v>
      </c>
      <c r="H23" s="4">
        <v>2</v>
      </c>
      <c r="I23" s="14"/>
      <c r="J23" s="22" t="s">
        <v>54</v>
      </c>
      <c r="K23" s="4">
        <v>7</v>
      </c>
    </row>
    <row r="24" spans="1:11">
      <c r="D24" s="26" t="s">
        <v>766</v>
      </c>
      <c r="E24" s="15" t="s">
        <v>891</v>
      </c>
      <c r="G24" s="22" t="s">
        <v>57</v>
      </c>
      <c r="H24" s="4">
        <v>6</v>
      </c>
      <c r="I24" s="14"/>
      <c r="J24" s="22" t="s">
        <v>58</v>
      </c>
      <c r="K24" s="4">
        <v>0</v>
      </c>
    </row>
    <row r="25" spans="1:11">
      <c r="G25" s="22" t="s">
        <v>60</v>
      </c>
      <c r="H25" s="4">
        <v>9</v>
      </c>
      <c r="I25" s="14"/>
      <c r="J25" s="22" t="s">
        <v>894</v>
      </c>
      <c r="K25" s="4">
        <v>0</v>
      </c>
    </row>
    <row r="26" spans="1:11">
      <c r="G26" s="22" t="s">
        <v>62</v>
      </c>
      <c r="H26" s="4">
        <v>7</v>
      </c>
      <c r="I26" s="14"/>
      <c r="J26" s="22" t="s">
        <v>895</v>
      </c>
      <c r="K26" s="4">
        <v>0</v>
      </c>
    </row>
    <row r="27" spans="1:11">
      <c r="G27" s="22" t="s">
        <v>64</v>
      </c>
      <c r="H27" s="4">
        <v>0</v>
      </c>
      <c r="I27" s="14"/>
      <c r="J27" s="22" t="s">
        <v>36</v>
      </c>
      <c r="K27" s="4">
        <v>0</v>
      </c>
    </row>
    <row r="28" spans="1:11">
      <c r="G28" s="22" t="s">
        <v>59</v>
      </c>
      <c r="H28" s="4">
        <v>0</v>
      </c>
      <c r="I28" s="14"/>
      <c r="J28" s="22" t="s">
        <v>66</v>
      </c>
      <c r="K28" s="4">
        <v>0</v>
      </c>
    </row>
    <row r="29" spans="1:11">
      <c r="G29" s="26" t="s">
        <v>766</v>
      </c>
      <c r="H29" s="15">
        <f>SUM(H22:H28)</f>
        <v>31</v>
      </c>
      <c r="J29" s="22" t="s">
        <v>896</v>
      </c>
      <c r="K29" s="4">
        <v>0</v>
      </c>
    </row>
    <row r="30" spans="1:11">
      <c r="J30" s="22" t="s">
        <v>68</v>
      </c>
      <c r="K30" s="4">
        <f>SUM(K22:K29)</f>
        <v>7</v>
      </c>
    </row>
    <row r="32" spans="1:11">
      <c r="A32" s="116" t="s">
        <v>897</v>
      </c>
    </row>
    <row r="33" spans="1:6">
      <c r="A33" s="116" t="s">
        <v>898</v>
      </c>
    </row>
    <row r="34" spans="1:6" ht="24">
      <c r="A34" s="58" t="s">
        <v>167</v>
      </c>
      <c r="B34" s="7" t="s">
        <v>899</v>
      </c>
      <c r="C34" s="7" t="s">
        <v>168</v>
      </c>
      <c r="D34" s="7" t="s">
        <v>900</v>
      </c>
      <c r="E34" s="7" t="s">
        <v>901</v>
      </c>
      <c r="F34" s="7" t="s">
        <v>902</v>
      </c>
    </row>
    <row r="35" spans="1:6" ht="22.9">
      <c r="A35" s="228">
        <v>1</v>
      </c>
      <c r="B35" s="8" t="s">
        <v>730</v>
      </c>
      <c r="C35" s="8" t="s">
        <v>516</v>
      </c>
      <c r="D35" s="8" t="s">
        <v>903</v>
      </c>
      <c r="E35" s="8" t="s">
        <v>715</v>
      </c>
      <c r="F35" s="8" t="s">
        <v>904</v>
      </c>
    </row>
    <row r="36" spans="1:6" ht="22.9">
      <c r="A36" s="228">
        <v>2</v>
      </c>
      <c r="B36" s="8" t="s">
        <v>728</v>
      </c>
      <c r="C36" s="8" t="s">
        <v>516</v>
      </c>
      <c r="D36" s="8" t="s">
        <v>905</v>
      </c>
      <c r="E36" s="8" t="s">
        <v>715</v>
      </c>
      <c r="F36" s="8" t="s">
        <v>904</v>
      </c>
    </row>
    <row r="37" spans="1:6" ht="22.9">
      <c r="A37" s="228">
        <v>3</v>
      </c>
      <c r="B37" s="8" t="s">
        <v>730</v>
      </c>
      <c r="C37" s="8" t="s">
        <v>516</v>
      </c>
      <c r="D37" s="9">
        <v>44568</v>
      </c>
      <c r="E37" s="8" t="s">
        <v>715</v>
      </c>
      <c r="F37" s="8" t="s">
        <v>904</v>
      </c>
    </row>
    <row r="38" spans="1:6" ht="24">
      <c r="A38" s="228">
        <v>4</v>
      </c>
      <c r="B38" s="8" t="s">
        <v>730</v>
      </c>
      <c r="C38" s="8" t="s">
        <v>516</v>
      </c>
      <c r="D38" s="9">
        <v>44780</v>
      </c>
      <c r="E38" s="228" t="s">
        <v>0</v>
      </c>
      <c r="F38" s="8" t="s">
        <v>904</v>
      </c>
    </row>
    <row r="39" spans="1:6" ht="24">
      <c r="A39" s="228">
        <v>5</v>
      </c>
      <c r="B39" s="8" t="s">
        <v>730</v>
      </c>
      <c r="C39" s="8" t="s">
        <v>516</v>
      </c>
      <c r="D39" s="8" t="s">
        <v>906</v>
      </c>
      <c r="E39" s="228" t="s">
        <v>0</v>
      </c>
      <c r="F39" s="8" t="s">
        <v>904</v>
      </c>
    </row>
    <row r="40" spans="1:6" ht="24">
      <c r="A40" s="228">
        <v>6</v>
      </c>
      <c r="B40" s="228" t="s">
        <v>730</v>
      </c>
      <c r="C40" s="228" t="s">
        <v>516</v>
      </c>
      <c r="D40" s="228" t="s">
        <v>907</v>
      </c>
      <c r="E40" s="228" t="s">
        <v>0</v>
      </c>
      <c r="F40" s="228" t="s">
        <v>904</v>
      </c>
    </row>
    <row r="41" spans="1:6" ht="24">
      <c r="A41" s="228">
        <v>7</v>
      </c>
      <c r="B41" s="8" t="s">
        <v>728</v>
      </c>
      <c r="C41" s="228" t="s">
        <v>516</v>
      </c>
      <c r="D41" s="229">
        <v>45154</v>
      </c>
      <c r="E41" s="228" t="s">
        <v>0</v>
      </c>
      <c r="F41" s="228" t="s">
        <v>904</v>
      </c>
    </row>
    <row r="42" spans="1:6" ht="24">
      <c r="A42" s="228">
        <v>8</v>
      </c>
      <c r="B42" s="8" t="s">
        <v>728</v>
      </c>
      <c r="C42" s="228" t="s">
        <v>516</v>
      </c>
      <c r="D42" s="229">
        <v>45592</v>
      </c>
      <c r="E42" s="228" t="s">
        <v>908</v>
      </c>
      <c r="F42" s="228" t="s">
        <v>904</v>
      </c>
    </row>
    <row r="43" spans="1:6" ht="24">
      <c r="A43" s="228">
        <v>9</v>
      </c>
      <c r="B43" s="228" t="s">
        <v>728</v>
      </c>
      <c r="C43" s="228" t="s">
        <v>516</v>
      </c>
      <c r="D43" s="228" t="s">
        <v>909</v>
      </c>
      <c r="E43" s="228" t="s">
        <v>0</v>
      </c>
      <c r="F43" s="228" t="s">
        <v>904</v>
      </c>
    </row>
    <row r="44" spans="1:6" ht="24">
      <c r="A44" s="228">
        <v>10</v>
      </c>
      <c r="B44" s="228" t="s">
        <v>730</v>
      </c>
      <c r="C44" s="228" t="s">
        <v>516</v>
      </c>
      <c r="D44" s="228" t="s">
        <v>910</v>
      </c>
      <c r="E44" s="228" t="s">
        <v>0</v>
      </c>
      <c r="F44" s="228" t="s">
        <v>904</v>
      </c>
    </row>
    <row r="45" spans="1:6" ht="24">
      <c r="A45" s="228">
        <v>11</v>
      </c>
      <c r="B45" s="228" t="s">
        <v>730</v>
      </c>
      <c r="C45" s="228" t="s">
        <v>516</v>
      </c>
      <c r="D45" s="228" t="s">
        <v>911</v>
      </c>
      <c r="E45" s="228" t="s">
        <v>715</v>
      </c>
      <c r="F45" s="228" t="s">
        <v>904</v>
      </c>
    </row>
    <row r="46" spans="1:6" ht="24">
      <c r="A46" s="228">
        <v>12</v>
      </c>
      <c r="B46" s="228" t="s">
        <v>728</v>
      </c>
      <c r="C46" s="228" t="s">
        <v>516</v>
      </c>
      <c r="D46" s="230">
        <v>45551</v>
      </c>
      <c r="E46" s="228" t="s">
        <v>0</v>
      </c>
      <c r="F46" s="228" t="s">
        <v>904</v>
      </c>
    </row>
    <row r="48" spans="1:6">
      <c r="A48" s="116" t="s">
        <v>912</v>
      </c>
    </row>
    <row r="49" spans="1:12">
      <c r="A49" s="116" t="s">
        <v>913</v>
      </c>
      <c r="D49" s="116" t="s">
        <v>914</v>
      </c>
      <c r="E49" s="231" t="s">
        <v>74</v>
      </c>
      <c r="K49" s="116"/>
    </row>
    <row r="50" spans="1:12" ht="36" customHeight="1">
      <c r="A50" s="29" t="s">
        <v>915</v>
      </c>
      <c r="B50" s="29" t="s">
        <v>916</v>
      </c>
      <c r="D50" s="29" t="s">
        <v>917</v>
      </c>
      <c r="E50" s="29" t="s">
        <v>918</v>
      </c>
      <c r="F50" s="29" t="s">
        <v>919</v>
      </c>
      <c r="G50" s="29" t="s">
        <v>920</v>
      </c>
      <c r="H50" s="29" t="s">
        <v>921</v>
      </c>
      <c r="I50" s="29" t="s">
        <v>922</v>
      </c>
    </row>
    <row r="51" spans="1:12" ht="45.6" customHeight="1">
      <c r="A51" s="30" t="s">
        <v>923</v>
      </c>
      <c r="B51" s="31" t="s">
        <v>924</v>
      </c>
      <c r="D51" s="22" t="s">
        <v>925</v>
      </c>
      <c r="E51" s="22" t="s">
        <v>48</v>
      </c>
      <c r="F51" s="22" t="s">
        <v>926</v>
      </c>
      <c r="G51" s="22" t="s">
        <v>927</v>
      </c>
      <c r="H51" s="22" t="s">
        <v>928</v>
      </c>
      <c r="I51" s="22" t="s">
        <v>929</v>
      </c>
    </row>
    <row r="52" spans="1:12" ht="22.9" customHeight="1">
      <c r="A52" s="30" t="s">
        <v>930</v>
      </c>
      <c r="B52" s="31" t="s">
        <v>931</v>
      </c>
      <c r="D52" s="22" t="s">
        <v>925</v>
      </c>
      <c r="E52" s="22" t="s">
        <v>48</v>
      </c>
      <c r="F52" s="22" t="s">
        <v>665</v>
      </c>
      <c r="G52" s="22" t="s">
        <v>932</v>
      </c>
      <c r="H52" s="22" t="s">
        <v>933</v>
      </c>
      <c r="I52" s="22" t="s">
        <v>929</v>
      </c>
    </row>
    <row r="53" spans="1:12" ht="34.15" customHeight="1">
      <c r="A53" s="30" t="s">
        <v>934</v>
      </c>
      <c r="B53" s="31" t="s">
        <v>935</v>
      </c>
      <c r="D53" s="22" t="s">
        <v>936</v>
      </c>
      <c r="E53" s="22" t="s">
        <v>21</v>
      </c>
      <c r="F53" s="22" t="s">
        <v>937</v>
      </c>
      <c r="G53" s="22" t="s">
        <v>938</v>
      </c>
      <c r="H53" s="22" t="s">
        <v>939</v>
      </c>
      <c r="I53" s="22" t="s">
        <v>929</v>
      </c>
    </row>
    <row r="54" spans="1:12" ht="45.6" customHeight="1">
      <c r="A54" s="30" t="s">
        <v>940</v>
      </c>
      <c r="B54" s="31" t="s">
        <v>941</v>
      </c>
      <c r="D54" s="22" t="s">
        <v>942</v>
      </c>
      <c r="E54" s="22" t="s">
        <v>52</v>
      </c>
      <c r="F54" s="22" t="s">
        <v>943</v>
      </c>
      <c r="G54" s="22" t="s">
        <v>944</v>
      </c>
      <c r="H54" s="22" t="s">
        <v>939</v>
      </c>
      <c r="I54" s="22" t="s">
        <v>929</v>
      </c>
    </row>
    <row r="55" spans="1:12" ht="68.45" customHeight="1">
      <c r="A55" s="30" t="s">
        <v>945</v>
      </c>
      <c r="B55" s="31" t="s">
        <v>946</v>
      </c>
      <c r="D55" s="22" t="s">
        <v>942</v>
      </c>
      <c r="E55" s="22" t="s">
        <v>52</v>
      </c>
      <c r="F55" s="22" t="s">
        <v>947</v>
      </c>
      <c r="G55" s="22" t="s">
        <v>948</v>
      </c>
      <c r="H55" s="22" t="s">
        <v>949</v>
      </c>
      <c r="I55" s="22" t="s">
        <v>929</v>
      </c>
    </row>
    <row r="56" spans="1:12" ht="22.9">
      <c r="A56" s="30" t="s">
        <v>950</v>
      </c>
      <c r="B56" s="31" t="s">
        <v>147</v>
      </c>
      <c r="D56" s="22" t="s">
        <v>951</v>
      </c>
      <c r="E56" s="22" t="s">
        <v>48</v>
      </c>
      <c r="F56" s="22" t="s">
        <v>952</v>
      </c>
      <c r="G56" s="22" t="s">
        <v>953</v>
      </c>
      <c r="H56" s="22" t="s">
        <v>949</v>
      </c>
      <c r="I56" s="22" t="s">
        <v>929</v>
      </c>
    </row>
    <row r="57" spans="1:12" ht="22.9">
      <c r="D57" s="22" t="s">
        <v>951</v>
      </c>
      <c r="E57" s="22" t="s">
        <v>48</v>
      </c>
      <c r="F57" s="22" t="s">
        <v>954</v>
      </c>
      <c r="G57" s="22" t="s">
        <v>955</v>
      </c>
      <c r="H57" s="22" t="s">
        <v>949</v>
      </c>
      <c r="I57" s="22" t="s">
        <v>956</v>
      </c>
    </row>
    <row r="58" spans="1:12" ht="22.9">
      <c r="D58" s="22" t="s">
        <v>951</v>
      </c>
      <c r="E58" s="22" t="s">
        <v>52</v>
      </c>
      <c r="F58" s="22" t="s">
        <v>957</v>
      </c>
      <c r="G58" s="22" t="s">
        <v>958</v>
      </c>
      <c r="H58" s="22" t="s">
        <v>949</v>
      </c>
      <c r="I58" s="22" t="s">
        <v>929</v>
      </c>
    </row>
    <row r="59" spans="1:12" ht="22.9">
      <c r="D59" s="22" t="s">
        <v>959</v>
      </c>
      <c r="E59" s="22" t="s">
        <v>48</v>
      </c>
      <c r="F59" s="22" t="s">
        <v>960</v>
      </c>
      <c r="G59" s="22" t="s">
        <v>932</v>
      </c>
      <c r="H59" s="22" t="s">
        <v>949</v>
      </c>
      <c r="I59" s="22" t="s">
        <v>929</v>
      </c>
    </row>
    <row r="60" spans="1:12" ht="22.9">
      <c r="D60" s="22" t="s">
        <v>961</v>
      </c>
      <c r="E60" s="22" t="s">
        <v>52</v>
      </c>
      <c r="F60" s="22" t="s">
        <v>962</v>
      </c>
      <c r="G60" s="22" t="s">
        <v>963</v>
      </c>
      <c r="H60" s="22" t="s">
        <v>964</v>
      </c>
      <c r="I60" s="22" t="s">
        <v>929</v>
      </c>
    </row>
    <row r="62" spans="1:12" ht="22.9">
      <c r="A62" s="116" t="s">
        <v>965</v>
      </c>
      <c r="G62" s="27" t="s">
        <v>966</v>
      </c>
    </row>
    <row r="63" spans="1:12" ht="15" thickBot="1">
      <c r="A63" s="116" t="s">
        <v>967</v>
      </c>
      <c r="G63" s="27" t="s">
        <v>968</v>
      </c>
    </row>
    <row r="64" spans="1:12" ht="27.6" customHeight="1" thickBot="1">
      <c r="A64" s="208" t="s">
        <v>969</v>
      </c>
      <c r="B64" s="209"/>
      <c r="C64" s="209"/>
      <c r="D64" s="209"/>
      <c r="E64" s="210"/>
      <c r="G64" s="29" t="s">
        <v>970</v>
      </c>
      <c r="H64" s="29" t="s">
        <v>971</v>
      </c>
      <c r="I64" s="29" t="s">
        <v>972</v>
      </c>
      <c r="J64" s="29" t="s">
        <v>973</v>
      </c>
      <c r="K64" s="29" t="s">
        <v>974</v>
      </c>
      <c r="L64" s="29" t="s">
        <v>975</v>
      </c>
    </row>
    <row r="65" spans="1:12" ht="36.6" thickBot="1">
      <c r="A65" s="28" t="s">
        <v>781</v>
      </c>
      <c r="B65" s="16" t="s">
        <v>782</v>
      </c>
      <c r="C65" s="16" t="s">
        <v>783</v>
      </c>
      <c r="D65" s="16" t="s">
        <v>784</v>
      </c>
      <c r="E65" s="28" t="s">
        <v>785</v>
      </c>
      <c r="G65" s="207" t="s">
        <v>134</v>
      </c>
      <c r="H65" s="207" t="s">
        <v>976</v>
      </c>
      <c r="I65" s="207" t="s">
        <v>977</v>
      </c>
      <c r="J65" s="211" t="s">
        <v>951</v>
      </c>
      <c r="K65" s="207" t="s">
        <v>303</v>
      </c>
      <c r="L65" s="33" t="s">
        <v>978</v>
      </c>
    </row>
    <row r="66" spans="1:12" ht="23.45" thickBot="1">
      <c r="A66" s="10" t="s">
        <v>135</v>
      </c>
      <c r="B66" s="10" t="s">
        <v>979</v>
      </c>
      <c r="C66" s="10" t="s">
        <v>980</v>
      </c>
      <c r="D66" s="10" t="s">
        <v>138</v>
      </c>
      <c r="E66" s="10" t="s">
        <v>788</v>
      </c>
      <c r="G66" s="207"/>
      <c r="H66" s="207"/>
      <c r="I66" s="207"/>
      <c r="J66" s="211"/>
      <c r="K66" s="207"/>
      <c r="L66" s="33"/>
    </row>
    <row r="67" spans="1:12" ht="23.45" thickBot="1">
      <c r="A67" s="10" t="s">
        <v>173</v>
      </c>
      <c r="B67" s="10" t="s">
        <v>981</v>
      </c>
      <c r="C67" s="10" t="s">
        <v>982</v>
      </c>
      <c r="D67" s="10" t="s">
        <v>138</v>
      </c>
      <c r="E67" s="10" t="s">
        <v>788</v>
      </c>
      <c r="G67" s="207"/>
      <c r="H67" s="207"/>
      <c r="I67" s="207"/>
      <c r="J67" s="211"/>
      <c r="K67" s="207"/>
      <c r="L67" s="33" t="s">
        <v>983</v>
      </c>
    </row>
    <row r="68" spans="1:12" ht="34.9" thickBot="1">
      <c r="A68" s="10" t="s">
        <v>173</v>
      </c>
      <c r="B68" s="10" t="s">
        <v>984</v>
      </c>
      <c r="C68" s="10" t="s">
        <v>982</v>
      </c>
      <c r="D68" s="10" t="s">
        <v>294</v>
      </c>
      <c r="E68" s="10" t="s">
        <v>788</v>
      </c>
      <c r="G68" s="207" t="s">
        <v>140</v>
      </c>
      <c r="H68" s="207" t="s">
        <v>156</v>
      </c>
      <c r="I68" s="207" t="s">
        <v>942</v>
      </c>
      <c r="J68" s="211" t="s">
        <v>942</v>
      </c>
      <c r="K68" s="207" t="s">
        <v>985</v>
      </c>
      <c r="L68" s="33" t="s">
        <v>986</v>
      </c>
    </row>
    <row r="69" spans="1:12" ht="23.45" thickBot="1">
      <c r="A69" s="10" t="s">
        <v>173</v>
      </c>
      <c r="B69" s="10" t="s">
        <v>987</v>
      </c>
      <c r="C69" s="10" t="s">
        <v>988</v>
      </c>
      <c r="D69" s="10" t="s">
        <v>138</v>
      </c>
      <c r="E69" s="10" t="s">
        <v>788</v>
      </c>
      <c r="G69" s="207"/>
      <c r="H69" s="207"/>
      <c r="I69" s="207"/>
      <c r="J69" s="211"/>
      <c r="K69" s="207"/>
      <c r="L69" s="33"/>
    </row>
    <row r="70" spans="1:12" ht="34.9" thickBot="1">
      <c r="A70" s="10" t="s">
        <v>989</v>
      </c>
      <c r="B70" s="10" t="s">
        <v>990</v>
      </c>
      <c r="C70" s="10" t="s">
        <v>991</v>
      </c>
      <c r="D70" s="10" t="s">
        <v>138</v>
      </c>
      <c r="E70" s="10" t="s">
        <v>788</v>
      </c>
      <c r="G70" s="207"/>
      <c r="H70" s="207"/>
      <c r="I70" s="207"/>
      <c r="J70" s="211"/>
      <c r="K70" s="207"/>
      <c r="L70" s="33" t="s">
        <v>983</v>
      </c>
    </row>
    <row r="71" spans="1:12" ht="23.45" thickBot="1">
      <c r="A71" s="10" t="s">
        <v>173</v>
      </c>
      <c r="B71" s="10" t="s">
        <v>992</v>
      </c>
      <c r="C71" s="10" t="s">
        <v>993</v>
      </c>
      <c r="D71" s="10" t="s">
        <v>138</v>
      </c>
      <c r="E71" s="10" t="s">
        <v>788</v>
      </c>
      <c r="G71" s="207" t="s">
        <v>143</v>
      </c>
      <c r="H71" s="207" t="s">
        <v>976</v>
      </c>
      <c r="I71" s="207" t="s">
        <v>936</v>
      </c>
      <c r="J71" s="211" t="s">
        <v>302</v>
      </c>
      <c r="K71" s="207" t="s">
        <v>994</v>
      </c>
      <c r="L71" s="33" t="s">
        <v>995</v>
      </c>
    </row>
    <row r="72" spans="1:12" ht="23.45" thickBot="1">
      <c r="A72" s="10" t="s">
        <v>135</v>
      </c>
      <c r="B72" s="10" t="s">
        <v>996</v>
      </c>
      <c r="C72" s="10" t="s">
        <v>993</v>
      </c>
      <c r="D72" s="10" t="s">
        <v>294</v>
      </c>
      <c r="E72" s="10" t="s">
        <v>788</v>
      </c>
      <c r="G72" s="207"/>
      <c r="H72" s="207"/>
      <c r="I72" s="207"/>
      <c r="J72" s="211"/>
      <c r="K72" s="207"/>
      <c r="L72" s="33"/>
    </row>
    <row r="73" spans="1:12" ht="23.45" thickBot="1">
      <c r="A73" s="10" t="s">
        <v>135</v>
      </c>
      <c r="B73" s="10" t="s">
        <v>997</v>
      </c>
      <c r="C73" s="10" t="s">
        <v>998</v>
      </c>
      <c r="D73" s="10" t="s">
        <v>138</v>
      </c>
      <c r="E73" s="10" t="s">
        <v>788</v>
      </c>
      <c r="G73" s="207"/>
      <c r="H73" s="207"/>
      <c r="I73" s="207"/>
      <c r="J73" s="211"/>
      <c r="K73" s="207"/>
      <c r="L73" s="33" t="s">
        <v>983</v>
      </c>
    </row>
    <row r="74" spans="1:12" ht="23.45" thickBot="1">
      <c r="A74" s="10" t="s">
        <v>135</v>
      </c>
      <c r="B74" s="10" t="s">
        <v>999</v>
      </c>
      <c r="C74" s="10" t="s">
        <v>932</v>
      </c>
      <c r="D74" s="10" t="s">
        <v>138</v>
      </c>
      <c r="E74" s="10" t="s">
        <v>788</v>
      </c>
      <c r="G74" s="32"/>
    </row>
    <row r="75" spans="1:12" ht="34.9" thickBot="1">
      <c r="A75" s="10" t="s">
        <v>173</v>
      </c>
      <c r="B75" s="10" t="s">
        <v>1000</v>
      </c>
      <c r="C75" s="10" t="s">
        <v>1001</v>
      </c>
      <c r="D75" s="10" t="s">
        <v>138</v>
      </c>
      <c r="E75" s="10" t="s">
        <v>1002</v>
      </c>
      <c r="G75" s="32"/>
    </row>
    <row r="78" spans="1:12" ht="34.15">
      <c r="A78" s="27" t="s">
        <v>1003</v>
      </c>
      <c r="B78" s="27" t="s">
        <v>1004</v>
      </c>
      <c r="E78" s="27" t="s">
        <v>1005</v>
      </c>
      <c r="F78" s="27" t="s">
        <v>1006</v>
      </c>
    </row>
    <row r="79" spans="1:12" ht="15" thickBot="1">
      <c r="A79" s="194" t="s">
        <v>717</v>
      </c>
      <c r="B79" s="194"/>
      <c r="E79" s="213" t="s">
        <v>717</v>
      </c>
      <c r="F79" s="214"/>
    </row>
    <row r="80" spans="1:12" ht="23.45" thickBot="1">
      <c r="A80" s="26" t="s">
        <v>718</v>
      </c>
      <c r="B80" s="15">
        <v>250</v>
      </c>
      <c r="D80" s="34"/>
      <c r="E80" s="23" t="s">
        <v>718</v>
      </c>
      <c r="F80" s="24">
        <v>0</v>
      </c>
    </row>
    <row r="81" spans="1:6" ht="23.45" thickBot="1">
      <c r="A81" s="26" t="s">
        <v>720</v>
      </c>
      <c r="B81" s="15">
        <v>41</v>
      </c>
      <c r="D81" s="34"/>
      <c r="E81" s="23" t="s">
        <v>720</v>
      </c>
      <c r="F81" s="24">
        <v>0</v>
      </c>
    </row>
    <row r="82" spans="1:6" ht="23.45" thickBot="1">
      <c r="A82" s="26" t="s">
        <v>195</v>
      </c>
      <c r="B82" s="15">
        <v>1094</v>
      </c>
      <c r="D82" s="34"/>
      <c r="E82" s="23" t="s">
        <v>195</v>
      </c>
      <c r="F82" s="24">
        <v>11</v>
      </c>
    </row>
    <row r="83" spans="1:6" ht="15" thickBot="1">
      <c r="A83" s="26" t="s">
        <v>723</v>
      </c>
      <c r="B83" s="15">
        <v>53</v>
      </c>
      <c r="D83" s="34"/>
      <c r="E83" s="23" t="s">
        <v>723</v>
      </c>
      <c r="F83" s="24">
        <v>6</v>
      </c>
    </row>
    <row r="84" spans="1:6" ht="15" thickBot="1">
      <c r="A84" s="26" t="s">
        <v>725</v>
      </c>
      <c r="B84" s="15">
        <v>687</v>
      </c>
      <c r="D84" s="34"/>
      <c r="E84" s="23" t="s">
        <v>725</v>
      </c>
      <c r="F84" s="24">
        <v>0</v>
      </c>
    </row>
    <row r="85" spans="1:6" ht="23.45" thickBot="1">
      <c r="A85" s="26" t="s">
        <v>727</v>
      </c>
      <c r="B85" s="15">
        <v>123</v>
      </c>
      <c r="D85" s="34"/>
      <c r="E85" s="23" t="s">
        <v>727</v>
      </c>
      <c r="F85" s="24">
        <v>0</v>
      </c>
    </row>
    <row r="86" spans="1:6" ht="46.15" thickBot="1">
      <c r="A86" s="26" t="s">
        <v>729</v>
      </c>
      <c r="B86" s="15">
        <v>26</v>
      </c>
      <c r="D86" s="34"/>
      <c r="E86" s="23" t="s">
        <v>729</v>
      </c>
      <c r="F86" s="24">
        <v>0</v>
      </c>
    </row>
    <row r="87" spans="1:6" ht="22.9">
      <c r="A87" s="26" t="s">
        <v>731</v>
      </c>
      <c r="B87" s="15">
        <v>32</v>
      </c>
      <c r="D87" s="34"/>
      <c r="E87" s="52" t="s">
        <v>731</v>
      </c>
      <c r="F87" s="53">
        <v>0</v>
      </c>
    </row>
    <row r="88" spans="1:6" ht="24">
      <c r="A88" s="54" t="s">
        <v>732</v>
      </c>
      <c r="B88" s="25">
        <f>SUM(B80:B87)</f>
        <v>2306</v>
      </c>
      <c r="D88" s="34"/>
      <c r="E88" s="55" t="s">
        <v>732</v>
      </c>
      <c r="F88" s="25">
        <f>SUM(F80:F87)</f>
        <v>17</v>
      </c>
    </row>
    <row r="89" spans="1:6" ht="15" thickBot="1">
      <c r="A89" s="194" t="s">
        <v>734</v>
      </c>
      <c r="B89" s="194"/>
      <c r="E89" s="215" t="s">
        <v>734</v>
      </c>
      <c r="F89" s="216"/>
    </row>
    <row r="90" spans="1:6" ht="15" thickBot="1">
      <c r="A90" s="26" t="s">
        <v>735</v>
      </c>
      <c r="B90" s="15">
        <v>29</v>
      </c>
      <c r="E90" s="23" t="s">
        <v>735</v>
      </c>
      <c r="F90" s="24">
        <v>6</v>
      </c>
    </row>
    <row r="91" spans="1:6" ht="15" thickBot="1">
      <c r="A91" s="26" t="s">
        <v>736</v>
      </c>
      <c r="B91" s="15">
        <v>6</v>
      </c>
      <c r="E91" s="23" t="s">
        <v>736</v>
      </c>
      <c r="F91" s="24">
        <v>0</v>
      </c>
    </row>
    <row r="92" spans="1:6" ht="23.45" thickBot="1">
      <c r="A92" s="26" t="s">
        <v>737</v>
      </c>
      <c r="B92" s="15">
        <v>938</v>
      </c>
      <c r="E92" s="23" t="s">
        <v>737</v>
      </c>
      <c r="F92" s="24">
        <v>4</v>
      </c>
    </row>
    <row r="93" spans="1:6" ht="23.45" thickBot="1">
      <c r="A93" s="26" t="s">
        <v>738</v>
      </c>
      <c r="B93" s="15">
        <v>1467</v>
      </c>
      <c r="E93" s="23" t="s">
        <v>738</v>
      </c>
      <c r="F93" s="24">
        <v>7</v>
      </c>
    </row>
    <row r="94" spans="1:6" ht="23.45" thickBot="1">
      <c r="A94" s="26" t="s">
        <v>63</v>
      </c>
      <c r="B94" s="15">
        <v>3</v>
      </c>
      <c r="E94" s="23" t="s">
        <v>63</v>
      </c>
      <c r="F94" s="24">
        <v>0</v>
      </c>
    </row>
    <row r="95" spans="1:6" ht="36.6" thickBot="1">
      <c r="A95" s="55" t="s">
        <v>222</v>
      </c>
      <c r="B95" s="25">
        <f>SUM(B90:B94)</f>
        <v>2443</v>
      </c>
      <c r="E95" s="56" t="s">
        <v>222</v>
      </c>
      <c r="F95" s="57">
        <f>SUM(F90:F94)</f>
        <v>17</v>
      </c>
    </row>
    <row r="96" spans="1:6" ht="15" thickBot="1">
      <c r="A96" s="194" t="s">
        <v>739</v>
      </c>
      <c r="B96" s="194"/>
      <c r="E96" s="217" t="s">
        <v>739</v>
      </c>
      <c r="F96" s="218"/>
    </row>
    <row r="97" spans="1:6" ht="34.9" thickBot="1">
      <c r="A97" s="26" t="s">
        <v>741</v>
      </c>
      <c r="B97" s="15">
        <v>554</v>
      </c>
      <c r="E97" s="23" t="s">
        <v>741</v>
      </c>
      <c r="F97" s="24">
        <v>5</v>
      </c>
    </row>
    <row r="98" spans="1:6" ht="15" thickBot="1">
      <c r="A98" s="26" t="s">
        <v>742</v>
      </c>
      <c r="B98" s="15">
        <v>1892</v>
      </c>
      <c r="E98" s="23" t="s">
        <v>742</v>
      </c>
      <c r="F98" s="24">
        <v>12</v>
      </c>
    </row>
    <row r="99" spans="1:6">
      <c r="A99" s="194" t="s">
        <v>513</v>
      </c>
      <c r="B99" s="194"/>
      <c r="E99" s="219" t="s">
        <v>513</v>
      </c>
      <c r="F99" s="220"/>
    </row>
    <row r="100" spans="1:6" ht="34.15">
      <c r="A100" s="22" t="s">
        <v>49</v>
      </c>
      <c r="B100" s="15">
        <v>943</v>
      </c>
      <c r="E100" s="22" t="s">
        <v>49</v>
      </c>
      <c r="F100" s="15">
        <v>4</v>
      </c>
    </row>
    <row r="101" spans="1:6" ht="22.9">
      <c r="A101" s="22" t="s">
        <v>53</v>
      </c>
      <c r="B101" s="15" t="s">
        <v>743</v>
      </c>
      <c r="E101" s="22" t="s">
        <v>53</v>
      </c>
      <c r="F101" s="15">
        <v>2</v>
      </c>
    </row>
    <row r="102" spans="1:6" ht="34.15">
      <c r="A102" s="22" t="s">
        <v>57</v>
      </c>
      <c r="B102" s="15" t="s">
        <v>744</v>
      </c>
      <c r="E102" s="22" t="s">
        <v>57</v>
      </c>
      <c r="F102" s="15">
        <v>0</v>
      </c>
    </row>
    <row r="103" spans="1:6" ht="22.9">
      <c r="A103" s="22" t="s">
        <v>60</v>
      </c>
      <c r="B103" s="15">
        <v>472</v>
      </c>
      <c r="E103" s="22" t="s">
        <v>60</v>
      </c>
      <c r="F103" s="15">
        <v>2</v>
      </c>
    </row>
    <row r="104" spans="1:6" ht="22.9">
      <c r="A104" s="22" t="s">
        <v>62</v>
      </c>
      <c r="B104" s="15" t="s">
        <v>745</v>
      </c>
      <c r="E104" s="22" t="s">
        <v>62</v>
      </c>
      <c r="F104" s="15">
        <v>3</v>
      </c>
    </row>
    <row r="105" spans="1:6" ht="34.15">
      <c r="A105" s="22" t="s">
        <v>64</v>
      </c>
      <c r="B105" s="15" t="s">
        <v>746</v>
      </c>
      <c r="E105" s="22" t="s">
        <v>64</v>
      </c>
      <c r="F105" s="15">
        <v>0</v>
      </c>
    </row>
    <row r="106" spans="1:6" ht="48">
      <c r="A106" s="21" t="s">
        <v>747</v>
      </c>
      <c r="B106" s="25">
        <f>SUM(B100:B105)</f>
        <v>1415</v>
      </c>
      <c r="E106" s="21" t="s">
        <v>747</v>
      </c>
      <c r="F106" s="25">
        <f>SUM(F100:F105)</f>
        <v>11</v>
      </c>
    </row>
    <row r="107" spans="1:6">
      <c r="A107" s="35"/>
      <c r="B107" s="34"/>
    </row>
    <row r="108" spans="1:6">
      <c r="A108" s="35" t="s">
        <v>225</v>
      </c>
      <c r="B108" s="34"/>
    </row>
    <row r="109" spans="1:6">
      <c r="A109" s="35" t="s">
        <v>1007</v>
      </c>
      <c r="B109" s="34"/>
    </row>
    <row r="110" spans="1:6">
      <c r="A110" s="36" t="s">
        <v>594</v>
      </c>
      <c r="B110" s="36" t="s">
        <v>705</v>
      </c>
      <c r="D110" s="212" t="s">
        <v>826</v>
      </c>
      <c r="E110" s="212"/>
      <c r="F110" s="42"/>
    </row>
    <row r="111" spans="1:6">
      <c r="A111" s="37" t="s">
        <v>595</v>
      </c>
      <c r="B111" s="38">
        <v>400</v>
      </c>
      <c r="D111" s="43" t="s">
        <v>828</v>
      </c>
      <c r="E111" s="43" t="s">
        <v>705</v>
      </c>
      <c r="F111" s="14"/>
    </row>
    <row r="112" spans="1:6">
      <c r="A112" s="37" t="s">
        <v>596</v>
      </c>
      <c r="B112" s="38">
        <v>239</v>
      </c>
      <c r="D112" s="44" t="s">
        <v>596</v>
      </c>
      <c r="E112" s="43">
        <v>239</v>
      </c>
      <c r="F112" s="14"/>
    </row>
    <row r="113" spans="1:6">
      <c r="A113" s="37" t="s">
        <v>706</v>
      </c>
      <c r="B113" s="38">
        <v>68</v>
      </c>
      <c r="D113" s="45" t="s">
        <v>829</v>
      </c>
      <c r="E113" s="38">
        <v>207</v>
      </c>
      <c r="F113" s="14"/>
    </row>
    <row r="114" spans="1:6">
      <c r="A114" s="37" t="s">
        <v>601</v>
      </c>
      <c r="B114" s="38">
        <v>22</v>
      </c>
      <c r="D114" s="45" t="s">
        <v>831</v>
      </c>
      <c r="E114" s="38">
        <v>4</v>
      </c>
      <c r="F114" s="14"/>
    </row>
    <row r="115" spans="1:6">
      <c r="A115" s="37" t="s">
        <v>603</v>
      </c>
      <c r="B115" s="38">
        <v>12</v>
      </c>
      <c r="D115" s="45" t="s">
        <v>230</v>
      </c>
      <c r="E115" s="38">
        <v>2</v>
      </c>
      <c r="F115" s="14"/>
    </row>
    <row r="116" spans="1:6">
      <c r="A116" s="37" t="s">
        <v>602</v>
      </c>
      <c r="B116" s="38">
        <v>7</v>
      </c>
      <c r="D116" s="45" t="s">
        <v>834</v>
      </c>
      <c r="E116" s="38">
        <v>12</v>
      </c>
      <c r="F116" s="14"/>
    </row>
    <row r="117" spans="1:6">
      <c r="A117" s="37" t="s">
        <v>707</v>
      </c>
      <c r="B117" s="38">
        <v>3</v>
      </c>
      <c r="D117" s="45" t="s">
        <v>836</v>
      </c>
      <c r="E117" s="38">
        <v>8</v>
      </c>
      <c r="F117" s="14"/>
    </row>
    <row r="118" spans="1:6">
      <c r="A118" s="37" t="s">
        <v>606</v>
      </c>
      <c r="B118" s="38">
        <v>1</v>
      </c>
      <c r="D118" s="45" t="s">
        <v>837</v>
      </c>
      <c r="E118" s="38">
        <v>3</v>
      </c>
      <c r="F118" s="14"/>
    </row>
    <row r="119" spans="1:6">
      <c r="A119" s="37" t="s">
        <v>605</v>
      </c>
      <c r="B119" s="38">
        <v>1</v>
      </c>
      <c r="D119" s="45" t="s">
        <v>838</v>
      </c>
      <c r="E119" s="38">
        <v>3</v>
      </c>
      <c r="F119" s="14"/>
    </row>
    <row r="120" spans="1:6">
      <c r="A120" s="39" t="s">
        <v>709</v>
      </c>
      <c r="B120" s="40">
        <v>753</v>
      </c>
      <c r="D120" s="44" t="s">
        <v>706</v>
      </c>
      <c r="E120" s="43">
        <v>68</v>
      </c>
      <c r="F120" s="42"/>
    </row>
    <row r="121" spans="1:6">
      <c r="A121" s="35"/>
      <c r="B121" s="34"/>
      <c r="D121" s="45" t="s">
        <v>840</v>
      </c>
      <c r="E121" s="38">
        <v>22</v>
      </c>
    </row>
    <row r="122" spans="1:6">
      <c r="A122" s="35"/>
      <c r="B122" s="34"/>
      <c r="D122" s="45" t="s">
        <v>841</v>
      </c>
      <c r="E122" s="38">
        <v>10</v>
      </c>
    </row>
    <row r="123" spans="1:6">
      <c r="A123" s="35"/>
      <c r="B123" s="34"/>
      <c r="D123" s="45" t="s">
        <v>843</v>
      </c>
      <c r="E123" s="38">
        <v>4</v>
      </c>
    </row>
    <row r="124" spans="1:6">
      <c r="A124" s="35"/>
      <c r="B124" s="34"/>
      <c r="D124" s="45" t="s">
        <v>230</v>
      </c>
      <c r="E124" s="38">
        <v>10</v>
      </c>
    </row>
    <row r="125" spans="1:6">
      <c r="A125" s="35"/>
      <c r="B125" s="34"/>
      <c r="D125" s="45" t="s">
        <v>834</v>
      </c>
      <c r="E125" s="38">
        <v>1</v>
      </c>
    </row>
    <row r="126" spans="1:6">
      <c r="A126" s="35"/>
      <c r="B126" s="34"/>
      <c r="D126" s="45" t="s">
        <v>845</v>
      </c>
      <c r="E126" s="38">
        <v>2</v>
      </c>
    </row>
    <row r="127" spans="1:6">
      <c r="A127" s="35"/>
      <c r="B127" s="34"/>
      <c r="D127" s="45" t="s">
        <v>846</v>
      </c>
      <c r="E127" s="38">
        <v>15</v>
      </c>
    </row>
    <row r="128" spans="1:6">
      <c r="A128" s="35"/>
      <c r="B128" s="34"/>
      <c r="D128" s="45" t="s">
        <v>847</v>
      </c>
      <c r="E128" s="38">
        <v>4</v>
      </c>
    </row>
    <row r="129" spans="1:11">
      <c r="A129" s="35"/>
      <c r="B129" s="34"/>
      <c r="D129" s="44" t="s">
        <v>605</v>
      </c>
      <c r="E129" s="43">
        <v>1</v>
      </c>
    </row>
    <row r="130" spans="1:11">
      <c r="A130" s="35"/>
      <c r="B130" s="34"/>
      <c r="D130" s="45" t="s">
        <v>829</v>
      </c>
      <c r="E130" s="38">
        <v>1</v>
      </c>
    </row>
    <row r="131" spans="1:11">
      <c r="A131" s="35"/>
      <c r="B131" s="34"/>
      <c r="D131" s="44" t="s">
        <v>709</v>
      </c>
      <c r="E131" s="43">
        <v>308</v>
      </c>
    </row>
    <row r="132" spans="1:11">
      <c r="A132" s="35"/>
      <c r="B132" s="34"/>
      <c r="D132" s="41"/>
      <c r="E132" s="41"/>
    </row>
    <row r="133" spans="1:11">
      <c r="A133" s="35" t="s">
        <v>79</v>
      </c>
    </row>
    <row r="136" spans="1:11">
      <c r="A136" s="116" t="s">
        <v>1008</v>
      </c>
      <c r="D136" s="116" t="s">
        <v>1009</v>
      </c>
      <c r="G136" s="116" t="s">
        <v>1010</v>
      </c>
      <c r="J136" s="116" t="s">
        <v>1011</v>
      </c>
    </row>
    <row r="137" spans="1:11">
      <c r="A137" s="21" t="s">
        <v>510</v>
      </c>
      <c r="B137" s="11" t="s">
        <v>763</v>
      </c>
      <c r="D137" s="11" t="s">
        <v>511</v>
      </c>
      <c r="E137" s="11" t="s">
        <v>512</v>
      </c>
      <c r="G137" s="11" t="s">
        <v>513</v>
      </c>
      <c r="H137" s="11" t="s">
        <v>512</v>
      </c>
      <c r="J137" s="11" t="s">
        <v>1012</v>
      </c>
      <c r="K137" s="11" t="s">
        <v>10</v>
      </c>
    </row>
    <row r="138" spans="1:11">
      <c r="A138" s="22" t="s">
        <v>47</v>
      </c>
      <c r="B138" s="4">
        <v>32</v>
      </c>
      <c r="D138" s="22" t="s">
        <v>48</v>
      </c>
      <c r="E138" s="4">
        <v>519</v>
      </c>
      <c r="G138" s="22" t="s">
        <v>49</v>
      </c>
      <c r="H138" s="4">
        <v>258</v>
      </c>
      <c r="J138" s="22" t="s">
        <v>50</v>
      </c>
      <c r="K138" s="4">
        <v>28</v>
      </c>
    </row>
    <row r="139" spans="1:11">
      <c r="A139" s="22" t="s">
        <v>55</v>
      </c>
      <c r="B139" s="4">
        <v>0</v>
      </c>
      <c r="D139" s="22" t="s">
        <v>52</v>
      </c>
      <c r="E139" s="4">
        <v>476</v>
      </c>
      <c r="G139" s="22" t="s">
        <v>53</v>
      </c>
      <c r="H139" s="4">
        <v>189</v>
      </c>
      <c r="J139" s="22" t="s">
        <v>54</v>
      </c>
      <c r="K139" s="4">
        <v>258</v>
      </c>
    </row>
    <row r="140" spans="1:11" ht="14.45" customHeight="1">
      <c r="A140" s="22" t="s">
        <v>51</v>
      </c>
      <c r="B140" s="4">
        <v>963</v>
      </c>
      <c r="D140" s="22" t="s">
        <v>28</v>
      </c>
      <c r="E140" s="4">
        <v>0</v>
      </c>
      <c r="G140" s="22" t="s">
        <v>57</v>
      </c>
      <c r="H140" s="4">
        <v>101</v>
      </c>
      <c r="J140" s="22" t="s">
        <v>58</v>
      </c>
      <c r="K140" s="4">
        <v>1</v>
      </c>
    </row>
    <row r="141" spans="1:11">
      <c r="A141" s="22" t="s">
        <v>608</v>
      </c>
      <c r="B141" s="4">
        <f>SUM(B138:B140)</f>
        <v>995</v>
      </c>
      <c r="D141" s="22" t="s">
        <v>766</v>
      </c>
      <c r="E141" s="4">
        <f>SUM(E138:E140)</f>
        <v>995</v>
      </c>
      <c r="G141" s="22" t="s">
        <v>60</v>
      </c>
      <c r="H141" s="4">
        <v>201</v>
      </c>
      <c r="J141" s="22" t="s">
        <v>894</v>
      </c>
      <c r="K141" s="4">
        <v>5</v>
      </c>
    </row>
    <row r="142" spans="1:11">
      <c r="G142" s="22" t="s">
        <v>62</v>
      </c>
      <c r="H142" s="4">
        <v>208</v>
      </c>
      <c r="J142" s="22" t="s">
        <v>895</v>
      </c>
      <c r="K142" s="4">
        <v>1</v>
      </c>
    </row>
    <row r="143" spans="1:11">
      <c r="G143" s="22" t="s">
        <v>64</v>
      </c>
      <c r="H143" s="4">
        <v>38</v>
      </c>
      <c r="J143" s="22" t="s">
        <v>36</v>
      </c>
      <c r="K143" s="4">
        <v>0</v>
      </c>
    </row>
    <row r="144" spans="1:11">
      <c r="G144" s="22" t="s">
        <v>59</v>
      </c>
      <c r="H144" s="4">
        <v>0</v>
      </c>
      <c r="J144" s="22" t="s">
        <v>66</v>
      </c>
      <c r="K144" s="4">
        <v>0</v>
      </c>
    </row>
    <row r="145" spans="1:11">
      <c r="G145" s="26" t="s">
        <v>766</v>
      </c>
      <c r="H145" s="4">
        <f>SUM(H138:H144)</f>
        <v>995</v>
      </c>
      <c r="J145" s="22" t="s">
        <v>896</v>
      </c>
      <c r="K145" s="4">
        <v>6</v>
      </c>
    </row>
    <row r="146" spans="1:11">
      <c r="J146" s="22" t="s">
        <v>68</v>
      </c>
      <c r="K146" s="4">
        <f>SUM(K138:K145)</f>
        <v>299</v>
      </c>
    </row>
    <row r="149" spans="1:11">
      <c r="A149" s="116" t="s">
        <v>1013</v>
      </c>
    </row>
    <row r="150" spans="1:11">
      <c r="A150" s="116" t="s">
        <v>1014</v>
      </c>
      <c r="D150" s="116" t="s">
        <v>1015</v>
      </c>
      <c r="G150" s="116" t="s">
        <v>1016</v>
      </c>
      <c r="J150" s="116" t="s">
        <v>1017</v>
      </c>
    </row>
    <row r="151" spans="1:11">
      <c r="A151" s="21" t="s">
        <v>510</v>
      </c>
      <c r="B151" s="11" t="s">
        <v>763</v>
      </c>
      <c r="D151" s="29" t="s">
        <v>1018</v>
      </c>
      <c r="E151" s="29" t="s">
        <v>1019</v>
      </c>
      <c r="G151" s="29" t="s">
        <v>1020</v>
      </c>
      <c r="H151" s="29" t="s">
        <v>1019</v>
      </c>
      <c r="J151" s="11" t="s">
        <v>1012</v>
      </c>
      <c r="K151" s="11" t="s">
        <v>10</v>
      </c>
    </row>
    <row r="152" spans="1:11">
      <c r="A152" s="22" t="s">
        <v>47</v>
      </c>
      <c r="B152" s="4">
        <v>113</v>
      </c>
      <c r="D152" s="22" t="s">
        <v>48</v>
      </c>
      <c r="E152" s="4">
        <v>59</v>
      </c>
      <c r="G152" s="22" t="s">
        <v>49</v>
      </c>
      <c r="H152" s="4">
        <v>32</v>
      </c>
      <c r="J152" s="22" t="s">
        <v>50</v>
      </c>
      <c r="K152" s="4">
        <v>1</v>
      </c>
    </row>
    <row r="153" spans="1:11">
      <c r="A153" s="22" t="s">
        <v>608</v>
      </c>
      <c r="B153" s="4">
        <v>113</v>
      </c>
      <c r="D153" s="22" t="s">
        <v>52</v>
      </c>
      <c r="E153" s="4">
        <v>54</v>
      </c>
      <c r="G153" s="22" t="s">
        <v>53</v>
      </c>
      <c r="H153" s="4">
        <v>22</v>
      </c>
      <c r="J153" s="22" t="s">
        <v>54</v>
      </c>
      <c r="K153" s="4">
        <v>32</v>
      </c>
    </row>
    <row r="154" spans="1:11">
      <c r="D154" s="22" t="s">
        <v>766</v>
      </c>
      <c r="E154" s="4">
        <f>SUM(E152:E153)</f>
        <v>113</v>
      </c>
      <c r="G154" s="22" t="s">
        <v>57</v>
      </c>
      <c r="H154" s="4">
        <v>11</v>
      </c>
      <c r="J154" s="22" t="s">
        <v>58</v>
      </c>
      <c r="K154" s="4">
        <v>0</v>
      </c>
    </row>
    <row r="155" spans="1:11">
      <c r="G155" s="22" t="s">
        <v>60</v>
      </c>
      <c r="H155" s="4">
        <v>32</v>
      </c>
      <c r="J155" s="22" t="s">
        <v>894</v>
      </c>
      <c r="K155" s="4">
        <v>1</v>
      </c>
    </row>
    <row r="156" spans="1:11">
      <c r="G156" s="22" t="s">
        <v>62</v>
      </c>
      <c r="H156" s="4">
        <v>16</v>
      </c>
      <c r="J156" s="22" t="s">
        <v>895</v>
      </c>
      <c r="K156" s="4">
        <v>0</v>
      </c>
    </row>
    <row r="157" spans="1:11">
      <c r="G157" s="22" t="s">
        <v>64</v>
      </c>
      <c r="H157" s="4">
        <v>0</v>
      </c>
      <c r="J157" s="22" t="s">
        <v>36</v>
      </c>
      <c r="K157" s="4">
        <v>0</v>
      </c>
    </row>
    <row r="158" spans="1:11">
      <c r="G158" s="22" t="s">
        <v>59</v>
      </c>
      <c r="H158" s="4">
        <v>0</v>
      </c>
      <c r="J158" s="22" t="s">
        <v>66</v>
      </c>
      <c r="K158" s="4">
        <v>0</v>
      </c>
    </row>
    <row r="159" spans="1:11">
      <c r="G159" s="26" t="s">
        <v>766</v>
      </c>
      <c r="H159" s="4">
        <f>SUM(H152:H158)</f>
        <v>113</v>
      </c>
      <c r="J159" s="22" t="s">
        <v>896</v>
      </c>
      <c r="K159" s="4">
        <v>0</v>
      </c>
    </row>
    <row r="160" spans="1:11">
      <c r="J160" s="22" t="s">
        <v>68</v>
      </c>
      <c r="K160" s="4">
        <f>SUM(K152:K159)</f>
        <v>34</v>
      </c>
    </row>
    <row r="161" spans="1:7">
      <c r="A161" s="116" t="s">
        <v>1021</v>
      </c>
    </row>
    <row r="162" spans="1:7">
      <c r="A162" s="116" t="s">
        <v>1022</v>
      </c>
    </row>
    <row r="163" spans="1:7" ht="60">
      <c r="A163" s="29" t="s">
        <v>167</v>
      </c>
      <c r="B163" s="29" t="s">
        <v>444</v>
      </c>
      <c r="C163" s="29" t="s">
        <v>1023</v>
      </c>
      <c r="D163" s="29" t="s">
        <v>1024</v>
      </c>
      <c r="E163" s="29" t="s">
        <v>1025</v>
      </c>
      <c r="F163" s="29" t="s">
        <v>1026</v>
      </c>
      <c r="G163" s="29" t="s">
        <v>1027</v>
      </c>
    </row>
    <row r="164" spans="1:7" ht="24">
      <c r="A164" s="61">
        <v>1</v>
      </c>
      <c r="B164" s="232" t="s">
        <v>450</v>
      </c>
      <c r="C164" s="46" t="s">
        <v>1028</v>
      </c>
      <c r="D164" s="47">
        <v>45544</v>
      </c>
      <c r="E164" s="48" t="s">
        <v>563</v>
      </c>
      <c r="F164" s="48" t="s">
        <v>452</v>
      </c>
      <c r="G164" s="49" t="s">
        <v>852</v>
      </c>
    </row>
    <row r="165" spans="1:7" ht="24">
      <c r="A165" s="61">
        <v>2</v>
      </c>
      <c r="B165" s="232" t="s">
        <v>450</v>
      </c>
      <c r="C165" s="46" t="s">
        <v>1029</v>
      </c>
      <c r="D165" s="47">
        <v>45546</v>
      </c>
      <c r="E165" s="48" t="s">
        <v>563</v>
      </c>
      <c r="F165" s="48" t="s">
        <v>1030</v>
      </c>
      <c r="G165" s="49" t="s">
        <v>852</v>
      </c>
    </row>
    <row r="166" spans="1:7" ht="24">
      <c r="A166" s="61">
        <v>3</v>
      </c>
      <c r="B166" s="232" t="s">
        <v>800</v>
      </c>
      <c r="C166" s="46" t="s">
        <v>1031</v>
      </c>
      <c r="D166" s="47">
        <v>45546</v>
      </c>
      <c r="E166" s="48" t="s">
        <v>563</v>
      </c>
      <c r="F166" s="48" t="s">
        <v>1032</v>
      </c>
      <c r="G166" s="49" t="s">
        <v>852</v>
      </c>
    </row>
    <row r="167" spans="1:7" ht="36">
      <c r="A167" s="61">
        <v>4</v>
      </c>
      <c r="B167" s="232" t="s">
        <v>450</v>
      </c>
      <c r="C167" s="46" t="s">
        <v>1033</v>
      </c>
      <c r="D167" s="47">
        <v>45546</v>
      </c>
      <c r="E167" s="48" t="s">
        <v>1034</v>
      </c>
      <c r="F167" s="48" t="s">
        <v>1035</v>
      </c>
      <c r="G167" s="49" t="s">
        <v>852</v>
      </c>
    </row>
    <row r="168" spans="1:7" ht="36">
      <c r="A168" s="61">
        <v>5</v>
      </c>
      <c r="B168" s="232" t="s">
        <v>516</v>
      </c>
      <c r="C168" s="46" t="s">
        <v>1036</v>
      </c>
      <c r="D168" s="47">
        <v>45547</v>
      </c>
      <c r="E168" s="48" t="s">
        <v>563</v>
      </c>
      <c r="F168" s="48" t="s">
        <v>1037</v>
      </c>
      <c r="G168" s="49" t="s">
        <v>852</v>
      </c>
    </row>
    <row r="169" spans="1:7" ht="36">
      <c r="A169" s="61">
        <v>6</v>
      </c>
      <c r="B169" s="232" t="s">
        <v>450</v>
      </c>
      <c r="C169" s="46" t="s">
        <v>1038</v>
      </c>
      <c r="D169" s="47">
        <v>45547</v>
      </c>
      <c r="E169" s="48" t="s">
        <v>563</v>
      </c>
      <c r="F169" s="48" t="s">
        <v>1037</v>
      </c>
      <c r="G169" s="49" t="s">
        <v>852</v>
      </c>
    </row>
    <row r="170" spans="1:7" ht="24">
      <c r="A170" s="61">
        <v>7</v>
      </c>
      <c r="B170" s="232" t="s">
        <v>450</v>
      </c>
      <c r="C170" s="46" t="s">
        <v>1039</v>
      </c>
      <c r="D170" s="47">
        <v>45547</v>
      </c>
      <c r="E170" s="48" t="s">
        <v>563</v>
      </c>
      <c r="F170" s="48" t="s">
        <v>1040</v>
      </c>
      <c r="G170" s="49" t="s">
        <v>852</v>
      </c>
    </row>
    <row r="171" spans="1:7" ht="36">
      <c r="A171" s="61">
        <v>8</v>
      </c>
      <c r="B171" s="232" t="s">
        <v>450</v>
      </c>
      <c r="C171" s="46" t="s">
        <v>1041</v>
      </c>
      <c r="D171" s="47">
        <v>45547</v>
      </c>
      <c r="E171" s="48" t="s">
        <v>1042</v>
      </c>
      <c r="F171" s="48" t="s">
        <v>1043</v>
      </c>
      <c r="G171" s="49" t="s">
        <v>852</v>
      </c>
    </row>
    <row r="172" spans="1:7" ht="24">
      <c r="A172" s="61">
        <v>9</v>
      </c>
      <c r="B172" s="232" t="s">
        <v>450</v>
      </c>
      <c r="C172" s="46" t="s">
        <v>1044</v>
      </c>
      <c r="D172" s="47">
        <v>45548</v>
      </c>
      <c r="E172" s="48" t="s">
        <v>563</v>
      </c>
      <c r="F172" s="48" t="s">
        <v>1045</v>
      </c>
      <c r="G172" s="49" t="s">
        <v>852</v>
      </c>
    </row>
    <row r="173" spans="1:7" ht="24">
      <c r="A173" s="61">
        <v>10</v>
      </c>
      <c r="B173" s="232" t="s">
        <v>516</v>
      </c>
      <c r="C173" s="46" t="s">
        <v>1046</v>
      </c>
      <c r="D173" s="47">
        <v>45548</v>
      </c>
      <c r="E173" s="48" t="s">
        <v>545</v>
      </c>
      <c r="F173" s="48" t="s">
        <v>1047</v>
      </c>
      <c r="G173" s="49" t="s">
        <v>852</v>
      </c>
    </row>
    <row r="178" spans="1:6" ht="28.9">
      <c r="A178" s="25" t="s">
        <v>1048</v>
      </c>
      <c r="B178" s="25" t="s">
        <v>74</v>
      </c>
      <c r="C178" s="11" t="s">
        <v>368</v>
      </c>
      <c r="D178" s="50" t="s">
        <v>161</v>
      </c>
      <c r="E178" s="25" t="s">
        <v>73</v>
      </c>
      <c r="F178" s="25" t="s">
        <v>41</v>
      </c>
    </row>
    <row r="179" spans="1:6">
      <c r="A179" s="22" t="s">
        <v>49</v>
      </c>
      <c r="B179" s="4">
        <v>163</v>
      </c>
      <c r="C179" s="4">
        <v>258</v>
      </c>
      <c r="D179" s="4">
        <v>32</v>
      </c>
      <c r="E179" s="4">
        <v>7</v>
      </c>
      <c r="F179" s="51">
        <f t="shared" ref="F179:F185" si="0">SUM(B179:E179)</f>
        <v>460</v>
      </c>
    </row>
    <row r="180" spans="1:6">
      <c r="A180" s="22" t="s">
        <v>53</v>
      </c>
      <c r="B180" s="4">
        <v>116</v>
      </c>
      <c r="C180" s="4">
        <v>189</v>
      </c>
      <c r="D180" s="4">
        <v>22</v>
      </c>
      <c r="E180" s="4">
        <v>2</v>
      </c>
      <c r="F180" s="51">
        <f t="shared" si="0"/>
        <v>329</v>
      </c>
    </row>
    <row r="181" spans="1:6">
      <c r="A181" s="22" t="s">
        <v>57</v>
      </c>
      <c r="B181" s="4">
        <v>74</v>
      </c>
      <c r="C181" s="4">
        <v>101</v>
      </c>
      <c r="D181" s="4">
        <v>11</v>
      </c>
      <c r="E181" s="4">
        <v>6</v>
      </c>
      <c r="F181" s="51">
        <f t="shared" si="0"/>
        <v>192</v>
      </c>
    </row>
    <row r="182" spans="1:6">
      <c r="A182" s="22" t="s">
        <v>60</v>
      </c>
      <c r="B182" s="4">
        <v>126</v>
      </c>
      <c r="C182" s="4">
        <v>201</v>
      </c>
      <c r="D182" s="4">
        <v>32</v>
      </c>
      <c r="E182" s="4">
        <v>9</v>
      </c>
      <c r="F182" s="51">
        <f t="shared" si="0"/>
        <v>368</v>
      </c>
    </row>
    <row r="183" spans="1:6">
      <c r="A183" s="22" t="s">
        <v>62</v>
      </c>
      <c r="B183" s="4">
        <v>128</v>
      </c>
      <c r="C183" s="4">
        <v>208</v>
      </c>
      <c r="D183" s="4">
        <v>16</v>
      </c>
      <c r="E183" s="4">
        <v>7</v>
      </c>
      <c r="F183" s="51">
        <f t="shared" si="0"/>
        <v>359</v>
      </c>
    </row>
    <row r="184" spans="1:6">
      <c r="A184" s="22" t="s">
        <v>64</v>
      </c>
      <c r="B184" s="4">
        <v>13</v>
      </c>
      <c r="C184" s="4">
        <v>38</v>
      </c>
      <c r="D184" s="4">
        <v>0</v>
      </c>
      <c r="E184" s="4">
        <v>0</v>
      </c>
      <c r="F184" s="51">
        <f t="shared" si="0"/>
        <v>51</v>
      </c>
    </row>
    <row r="185" spans="1:6">
      <c r="A185" s="22" t="s">
        <v>59</v>
      </c>
      <c r="B185" s="4">
        <v>0</v>
      </c>
      <c r="C185" s="4">
        <v>0</v>
      </c>
      <c r="D185" s="4">
        <v>0</v>
      </c>
      <c r="E185" s="4">
        <v>0</v>
      </c>
      <c r="F185" s="4">
        <f t="shared" si="0"/>
        <v>0</v>
      </c>
    </row>
    <row r="186" spans="1:6">
      <c r="A186" s="26" t="s">
        <v>41</v>
      </c>
      <c r="B186" s="15">
        <f>SUM(B179:B185)</f>
        <v>620</v>
      </c>
      <c r="C186" s="4">
        <f>SUM(C179:C185)</f>
        <v>995</v>
      </c>
      <c r="D186" s="4">
        <f>SUM(D179:D185)</f>
        <v>113</v>
      </c>
      <c r="E186" s="15">
        <f>SUM(E179:E185)</f>
        <v>31</v>
      </c>
      <c r="F186" s="51">
        <v>1759</v>
      </c>
    </row>
  </sheetData>
  <sheetProtection sheet="1" objects="1" scenarios="1"/>
  <mergeCells count="29">
    <mergeCell ref="A89:B89"/>
    <mergeCell ref="A96:B96"/>
    <mergeCell ref="A99:B99"/>
    <mergeCell ref="D110:E110"/>
    <mergeCell ref="G71:G73"/>
    <mergeCell ref="E79:F79"/>
    <mergeCell ref="E89:F89"/>
    <mergeCell ref="E96:F96"/>
    <mergeCell ref="E99:F99"/>
    <mergeCell ref="H71:H73"/>
    <mergeCell ref="I71:I73"/>
    <mergeCell ref="J71:J73"/>
    <mergeCell ref="K71:K73"/>
    <mergeCell ref="A79:B79"/>
    <mergeCell ref="G68:G70"/>
    <mergeCell ref="H68:H70"/>
    <mergeCell ref="I68:I70"/>
    <mergeCell ref="J68:J70"/>
    <mergeCell ref="K68:K70"/>
    <mergeCell ref="A3:B3"/>
    <mergeCell ref="C3:D3"/>
    <mergeCell ref="E3:F3"/>
    <mergeCell ref="I3:L3"/>
    <mergeCell ref="K65:K67"/>
    <mergeCell ref="A64:E64"/>
    <mergeCell ref="G65:G67"/>
    <mergeCell ref="H65:H67"/>
    <mergeCell ref="I65:I67"/>
    <mergeCell ref="J65:J67"/>
  </mergeCells>
  <dataValidations count="1">
    <dataValidation type="list" allowBlank="1" showErrorMessage="1" sqref="G164:G173" xr:uid="{B94E9675-2C87-4DAE-8D73-FC0108B5B8E6}">
      <formula1>"1.UPI la Rioja,2.UPI la Florida,3.Parque Nacional,4.Albergue el buen Samaritano,5.Pagadiario,6.ICBF"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C085-2C8D-4416-9574-CE6055607BD3}">
  <dimension ref="B4:R49"/>
  <sheetViews>
    <sheetView workbookViewId="0">
      <selection activeCell="I23" sqref="I23"/>
    </sheetView>
  </sheetViews>
  <sheetFormatPr defaultColWidth="11.42578125" defaultRowHeight="14.45"/>
  <cols>
    <col min="2" max="2" width="23.42578125" customWidth="1"/>
    <col min="3" max="3" width="30.5703125" customWidth="1"/>
    <col min="8" max="8" width="35.28515625" customWidth="1"/>
    <col min="9" max="9" width="24.42578125" customWidth="1"/>
    <col min="11" max="11" width="21.140625" customWidth="1"/>
    <col min="12" max="12" width="13.28515625" customWidth="1"/>
    <col min="14" max="14" width="28.7109375" customWidth="1"/>
    <col min="15" max="15" width="15.28515625" customWidth="1"/>
    <col min="17" max="17" width="24.85546875" customWidth="1"/>
  </cols>
  <sheetData>
    <row r="4" spans="2:18" ht="26.45">
      <c r="B4" s="67" t="s">
        <v>716</v>
      </c>
      <c r="C4" s="58" t="s">
        <v>715</v>
      </c>
      <c r="E4" s="106" t="s">
        <v>1049</v>
      </c>
      <c r="F4" s="113" t="s">
        <v>10</v>
      </c>
      <c r="H4" s="110" t="s">
        <v>235</v>
      </c>
      <c r="I4" s="110" t="s">
        <v>10</v>
      </c>
      <c r="K4" s="110" t="s">
        <v>1050</v>
      </c>
      <c r="L4" s="110" t="s">
        <v>10</v>
      </c>
      <c r="N4" s="106" t="s">
        <v>1051</v>
      </c>
      <c r="O4" s="66" t="s">
        <v>10</v>
      </c>
      <c r="Q4" s="110" t="s">
        <v>740</v>
      </c>
      <c r="R4" s="110" t="s">
        <v>10</v>
      </c>
    </row>
    <row r="5" spans="2:18">
      <c r="B5" s="60" t="s">
        <v>719</v>
      </c>
      <c r="C5" s="61">
        <v>285</v>
      </c>
      <c r="E5" s="111" t="s">
        <v>728</v>
      </c>
      <c r="F5" s="61">
        <v>481</v>
      </c>
      <c r="H5" s="90" t="s">
        <v>18</v>
      </c>
      <c r="I5" s="112">
        <v>229</v>
      </c>
      <c r="K5" s="111" t="s">
        <v>1052</v>
      </c>
      <c r="L5" s="108">
        <v>614</v>
      </c>
      <c r="N5" s="70" t="s">
        <v>1053</v>
      </c>
      <c r="O5" s="69">
        <v>6</v>
      </c>
      <c r="Q5" s="90" t="s">
        <v>19</v>
      </c>
      <c r="R5" s="108">
        <v>29</v>
      </c>
    </row>
    <row r="6" spans="2:18" ht="17.45" customHeight="1">
      <c r="B6" s="60" t="s">
        <v>721</v>
      </c>
      <c r="C6" s="61">
        <v>629</v>
      </c>
      <c r="E6" s="111" t="s">
        <v>730</v>
      </c>
      <c r="F6" s="61">
        <v>433</v>
      </c>
      <c r="H6" s="90" t="s">
        <v>22</v>
      </c>
      <c r="I6" s="112">
        <v>182</v>
      </c>
      <c r="K6" s="107" t="s">
        <v>1054</v>
      </c>
      <c r="L6" s="108">
        <v>44</v>
      </c>
      <c r="N6" s="70" t="s">
        <v>904</v>
      </c>
      <c r="O6" s="69">
        <v>8</v>
      </c>
      <c r="Q6" s="90" t="s">
        <v>23</v>
      </c>
      <c r="R6" s="112">
        <v>229</v>
      </c>
    </row>
    <row r="7" spans="2:18" ht="19.149999999999999" customHeight="1">
      <c r="B7" s="60" t="s">
        <v>722</v>
      </c>
      <c r="C7" s="61">
        <v>0</v>
      </c>
      <c r="E7" s="111" t="s">
        <v>41</v>
      </c>
      <c r="F7" s="61">
        <f t="shared" ref="F7" si="0">SUM(F5:F6)</f>
        <v>914</v>
      </c>
      <c r="H7" s="90" t="s">
        <v>26</v>
      </c>
      <c r="I7" s="112">
        <v>124</v>
      </c>
      <c r="K7" s="107" t="s">
        <v>1055</v>
      </c>
      <c r="L7" s="108">
        <v>131</v>
      </c>
      <c r="N7" s="70" t="s">
        <v>1056</v>
      </c>
      <c r="O7" s="69">
        <v>2</v>
      </c>
      <c r="Q7" s="90" t="s">
        <v>27</v>
      </c>
      <c r="R7" s="108">
        <v>1</v>
      </c>
    </row>
    <row r="8" spans="2:18">
      <c r="B8" s="62" t="s">
        <v>724</v>
      </c>
      <c r="C8" s="58">
        <f>SUM(C5:C7)</f>
        <v>914</v>
      </c>
      <c r="H8" s="90" t="s">
        <v>30</v>
      </c>
      <c r="I8" s="112">
        <v>179</v>
      </c>
      <c r="K8" s="107" t="s">
        <v>1057</v>
      </c>
      <c r="L8" s="108">
        <v>123</v>
      </c>
      <c r="N8" s="70" t="s">
        <v>1058</v>
      </c>
      <c r="O8" s="69">
        <v>2</v>
      </c>
      <c r="Q8" s="90" t="s">
        <v>31</v>
      </c>
      <c r="R8" s="108">
        <v>0</v>
      </c>
    </row>
    <row r="9" spans="2:18" ht="17.45" customHeight="1">
      <c r="B9" s="197" t="s">
        <v>726</v>
      </c>
      <c r="C9" s="233"/>
      <c r="H9" s="90" t="s">
        <v>33</v>
      </c>
      <c r="I9" s="112">
        <v>177</v>
      </c>
      <c r="K9" s="107" t="s">
        <v>1059</v>
      </c>
      <c r="L9" s="108">
        <v>2</v>
      </c>
      <c r="N9" s="70" t="s">
        <v>1060</v>
      </c>
      <c r="O9" s="69">
        <v>93</v>
      </c>
      <c r="Q9" s="90" t="s">
        <v>34</v>
      </c>
      <c r="R9" s="108">
        <v>3</v>
      </c>
    </row>
    <row r="10" spans="2:18">
      <c r="B10" s="109" t="s">
        <v>1049</v>
      </c>
      <c r="C10" s="105"/>
      <c r="H10" s="90" t="s">
        <v>35</v>
      </c>
      <c r="I10" s="112">
        <v>23</v>
      </c>
      <c r="K10" s="107" t="s">
        <v>1061</v>
      </c>
      <c r="L10" s="108">
        <v>0</v>
      </c>
      <c r="N10" s="70" t="s">
        <v>1062</v>
      </c>
      <c r="O10" s="69">
        <v>803</v>
      </c>
      <c r="Q10" s="90" t="s">
        <v>36</v>
      </c>
      <c r="R10" s="108">
        <v>8</v>
      </c>
    </row>
    <row r="11" spans="2:18">
      <c r="B11" s="111" t="s">
        <v>728</v>
      </c>
      <c r="C11" s="61">
        <v>481</v>
      </c>
      <c r="H11" s="111" t="s">
        <v>41</v>
      </c>
      <c r="I11" s="112">
        <f t="shared" ref="I11" si="1">SUM(I5:I10)</f>
        <v>914</v>
      </c>
      <c r="K11" s="107" t="s">
        <v>1063</v>
      </c>
      <c r="L11" s="108">
        <v>0</v>
      </c>
      <c r="N11" s="60" t="s">
        <v>41</v>
      </c>
      <c r="O11" s="69">
        <f t="shared" ref="O11" si="2">SUM(O5:O10)</f>
        <v>914</v>
      </c>
      <c r="Q11" s="90" t="s">
        <v>37</v>
      </c>
      <c r="R11" s="108">
        <v>3</v>
      </c>
    </row>
    <row r="12" spans="2:18">
      <c r="B12" s="111" t="s">
        <v>730</v>
      </c>
      <c r="C12" s="61">
        <v>433</v>
      </c>
      <c r="K12" s="107" t="s">
        <v>1064</v>
      </c>
      <c r="L12" s="108">
        <v>0</v>
      </c>
      <c r="Q12" s="90" t="s">
        <v>38</v>
      </c>
      <c r="R12" s="108">
        <v>5</v>
      </c>
    </row>
    <row r="13" spans="2:18">
      <c r="B13" s="109" t="s">
        <v>41</v>
      </c>
      <c r="C13" s="58">
        <f t="shared" ref="C13" si="3">SUM(C11:C12)</f>
        <v>914</v>
      </c>
      <c r="K13" s="111" t="s">
        <v>41</v>
      </c>
      <c r="L13" s="108">
        <f t="shared" ref="L13" si="4">SUM(L5:L12)</f>
        <v>914</v>
      </c>
      <c r="Q13" s="111" t="s">
        <v>41</v>
      </c>
      <c r="R13" s="108">
        <f t="shared" ref="R13" si="5">SUM(R5:R12)</f>
        <v>278</v>
      </c>
    </row>
    <row r="14" spans="2:18">
      <c r="B14" s="197" t="s">
        <v>733</v>
      </c>
      <c r="C14" s="233"/>
    </row>
    <row r="15" spans="2:18" ht="22.9">
      <c r="B15" s="22" t="s">
        <v>18</v>
      </c>
      <c r="C15" s="61">
        <v>229</v>
      </c>
    </row>
    <row r="16" spans="2:18">
      <c r="B16" s="22" t="s">
        <v>22</v>
      </c>
      <c r="C16" s="61">
        <v>182</v>
      </c>
    </row>
    <row r="17" spans="2:3" ht="22.9">
      <c r="B17" s="22" t="s">
        <v>26</v>
      </c>
      <c r="C17" s="61">
        <v>124</v>
      </c>
    </row>
    <row r="18" spans="2:3">
      <c r="B18" s="22" t="s">
        <v>30</v>
      </c>
      <c r="C18" s="61">
        <v>179</v>
      </c>
    </row>
    <row r="19" spans="2:3">
      <c r="B19" s="22" t="s">
        <v>33</v>
      </c>
      <c r="C19" s="61">
        <v>177</v>
      </c>
    </row>
    <row r="20" spans="2:3" ht="22.9">
      <c r="B20" s="22" t="s">
        <v>35</v>
      </c>
      <c r="C20" s="61">
        <v>23</v>
      </c>
    </row>
    <row r="21" spans="2:3">
      <c r="B21" s="62" t="s">
        <v>724</v>
      </c>
      <c r="C21" s="58">
        <f t="shared" ref="C21" si="6">SUM(C15:C20)</f>
        <v>914</v>
      </c>
    </row>
    <row r="22" spans="2:3">
      <c r="B22" s="221" t="s">
        <v>1065</v>
      </c>
      <c r="C22" s="221"/>
    </row>
    <row r="23" spans="2:3">
      <c r="B23" s="60" t="s">
        <v>1052</v>
      </c>
      <c r="C23" s="69">
        <v>614</v>
      </c>
    </row>
    <row r="24" spans="2:3">
      <c r="B24" s="70" t="s">
        <v>1054</v>
      </c>
      <c r="C24" s="69">
        <v>44</v>
      </c>
    </row>
    <row r="25" spans="2:3">
      <c r="B25" s="70" t="s">
        <v>1055</v>
      </c>
      <c r="C25" s="69">
        <v>131</v>
      </c>
    </row>
    <row r="26" spans="2:3">
      <c r="B26" s="70" t="s">
        <v>1057</v>
      </c>
      <c r="C26" s="69">
        <v>123</v>
      </c>
    </row>
    <row r="27" spans="2:3">
      <c r="B27" s="70" t="s">
        <v>1059</v>
      </c>
      <c r="C27" s="69">
        <v>2</v>
      </c>
    </row>
    <row r="28" spans="2:3">
      <c r="B28" s="70" t="s">
        <v>1061</v>
      </c>
      <c r="C28" s="69">
        <v>0</v>
      </c>
    </row>
    <row r="29" spans="2:3">
      <c r="B29" s="70" t="s">
        <v>1063</v>
      </c>
      <c r="C29" s="69">
        <v>0</v>
      </c>
    </row>
    <row r="30" spans="2:3">
      <c r="B30" s="70" t="s">
        <v>1064</v>
      </c>
      <c r="C30" s="69">
        <v>0</v>
      </c>
    </row>
    <row r="31" spans="2:3">
      <c r="B31" s="62" t="s">
        <v>724</v>
      </c>
      <c r="C31" s="64">
        <f t="shared" ref="C31" si="7">SUM(C23:C30)</f>
        <v>914</v>
      </c>
    </row>
    <row r="32" spans="2:3">
      <c r="B32" s="221" t="s">
        <v>1066</v>
      </c>
      <c r="C32" s="221"/>
    </row>
    <row r="33" spans="2:3">
      <c r="B33" s="70" t="s">
        <v>1053</v>
      </c>
      <c r="C33" s="69">
        <v>6</v>
      </c>
    </row>
    <row r="34" spans="2:3">
      <c r="B34" s="70" t="s">
        <v>904</v>
      </c>
      <c r="C34" s="69">
        <v>8</v>
      </c>
    </row>
    <row r="35" spans="2:3">
      <c r="B35" s="70" t="s">
        <v>1056</v>
      </c>
      <c r="C35" s="69">
        <v>2</v>
      </c>
    </row>
    <row r="36" spans="2:3">
      <c r="B36" s="70" t="s">
        <v>1058</v>
      </c>
      <c r="C36" s="69">
        <v>2</v>
      </c>
    </row>
    <row r="37" spans="2:3">
      <c r="B37" s="70" t="s">
        <v>1060</v>
      </c>
      <c r="C37" s="69">
        <v>93</v>
      </c>
    </row>
    <row r="38" spans="2:3">
      <c r="B38" s="70" t="s">
        <v>1062</v>
      </c>
      <c r="C38" s="69">
        <v>803</v>
      </c>
    </row>
    <row r="39" spans="2:3">
      <c r="B39" s="62" t="s">
        <v>724</v>
      </c>
      <c r="C39" s="64">
        <f t="shared" ref="C39" si="8">SUM(C33:C38)</f>
        <v>914</v>
      </c>
    </row>
    <row r="40" spans="2:3">
      <c r="B40" s="221" t="s">
        <v>740</v>
      </c>
      <c r="C40" s="221"/>
    </row>
    <row r="41" spans="2:3">
      <c r="B41" s="22" t="s">
        <v>19</v>
      </c>
      <c r="C41" s="69">
        <v>29</v>
      </c>
    </row>
    <row r="42" spans="2:3">
      <c r="B42" s="22" t="s">
        <v>23</v>
      </c>
      <c r="C42" s="61">
        <v>229</v>
      </c>
    </row>
    <row r="43" spans="2:3">
      <c r="B43" s="22" t="s">
        <v>27</v>
      </c>
      <c r="C43" s="69">
        <v>1</v>
      </c>
    </row>
    <row r="44" spans="2:3">
      <c r="B44" s="22" t="s">
        <v>31</v>
      </c>
      <c r="C44" s="69">
        <v>0</v>
      </c>
    </row>
    <row r="45" spans="2:3">
      <c r="B45" s="22" t="s">
        <v>34</v>
      </c>
      <c r="C45" s="69">
        <v>3</v>
      </c>
    </row>
    <row r="46" spans="2:3">
      <c r="B46" s="22" t="s">
        <v>36</v>
      </c>
      <c r="C46" s="69">
        <v>8</v>
      </c>
    </row>
    <row r="47" spans="2:3">
      <c r="B47" s="22" t="s">
        <v>37</v>
      </c>
      <c r="C47" s="69">
        <v>3</v>
      </c>
    </row>
    <row r="48" spans="2:3">
      <c r="B48" s="22" t="s">
        <v>38</v>
      </c>
      <c r="C48" s="69">
        <v>5</v>
      </c>
    </row>
    <row r="49" spans="2:3">
      <c r="B49" s="62" t="s">
        <v>724</v>
      </c>
      <c r="C49" s="64">
        <f t="shared" ref="C49" si="9">SUM(C41:C48)</f>
        <v>278</v>
      </c>
    </row>
  </sheetData>
  <sheetProtection sheet="1" objects="1" scenarios="1"/>
  <mergeCells count="5">
    <mergeCell ref="B14:C14"/>
    <mergeCell ref="B22:C22"/>
    <mergeCell ref="B32:C32"/>
    <mergeCell ref="B40:C40"/>
    <mergeCell ref="B9:C9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117F5A-160C-46B9-BF47-FC432764B176}"/>
</file>

<file path=customXml/itemProps2.xml><?xml version="1.0" encoding="utf-8"?>
<ds:datastoreItem xmlns:ds="http://schemas.openxmlformats.org/officeDocument/2006/customXml" ds:itemID="{F52639B5-4657-4CD3-811E-A2029739D52A}"/>
</file>

<file path=customXml/itemProps3.xml><?xml version="1.0" encoding="utf-8"?>
<ds:datastoreItem xmlns:ds="http://schemas.openxmlformats.org/officeDocument/2006/customXml" ds:itemID="{C09BD8E6-D397-4286-A0DD-006884321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RUU-VIV-001</dc:creator>
  <cp:keywords/>
  <dc:description/>
  <cp:lastModifiedBy>Sandra Milena, Fandiño Hernandez</cp:lastModifiedBy>
  <cp:revision/>
  <dcterms:created xsi:type="dcterms:W3CDTF">2024-02-29T19:18:39Z</dcterms:created>
  <dcterms:modified xsi:type="dcterms:W3CDTF">2024-12-30T17:37:02Z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